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2600"/>
  </bookViews>
  <sheets>
    <sheet name="base" sheetId="1" r:id="rId1"/>
    <sheet name="ref" sheetId="2" r:id="rId2"/>
    <sheet name="out" sheetId="3" r:id="rId3"/>
  </sheets>
  <calcPr calcId="144525"/>
</workbook>
</file>

<file path=xl/calcChain.xml><?xml version="1.0" encoding="utf-8"?>
<calcChain xmlns="http://schemas.openxmlformats.org/spreadsheetml/2006/main">
  <c r="R443" i="3" l="1"/>
  <c r="M442" i="3"/>
  <c r="N442" i="3"/>
  <c r="O442" i="3"/>
  <c r="K442" i="3"/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2" i="3"/>
  <c r="I440" i="3" l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1" i="3"/>
  <c r="I442" i="3"/>
  <c r="I2" i="3"/>
  <c r="N3" i="2"/>
  <c r="D3" i="3" s="1"/>
  <c r="N4" i="2"/>
  <c r="G4" i="3" s="1"/>
  <c r="N5" i="2"/>
  <c r="C5" i="3" s="1"/>
  <c r="N6" i="2"/>
  <c r="E6" i="3" s="1"/>
  <c r="N7" i="2"/>
  <c r="D7" i="3" s="1"/>
  <c r="N8" i="2"/>
  <c r="C8" i="3" s="1"/>
  <c r="N9" i="2"/>
  <c r="C9" i="3" s="1"/>
  <c r="N10" i="2"/>
  <c r="E10" i="3" s="1"/>
  <c r="N11" i="2"/>
  <c r="D11" i="3" s="1"/>
  <c r="N12" i="2"/>
  <c r="G12" i="3" s="1"/>
  <c r="N13" i="2"/>
  <c r="N14" i="2"/>
  <c r="E14" i="3" s="1"/>
  <c r="N15" i="2"/>
  <c r="D15" i="3" s="1"/>
  <c r="N16" i="2"/>
  <c r="C16" i="3" s="1"/>
  <c r="N17" i="2"/>
  <c r="C17" i="3" s="1"/>
  <c r="N18" i="2"/>
  <c r="E18" i="3" s="1"/>
  <c r="N19" i="2"/>
  <c r="D19" i="3" s="1"/>
  <c r="N20" i="2"/>
  <c r="G20" i="3" s="1"/>
  <c r="N21" i="2"/>
  <c r="N22" i="2"/>
  <c r="D22" i="3" s="1"/>
  <c r="N23" i="2"/>
  <c r="D23" i="3" s="1"/>
  <c r="N24" i="2"/>
  <c r="C24" i="3" s="1"/>
  <c r="N25" i="2"/>
  <c r="C25" i="3" s="1"/>
  <c r="N26" i="2"/>
  <c r="N27" i="2"/>
  <c r="C27" i="3" s="1"/>
  <c r="N28" i="2"/>
  <c r="G28" i="3" s="1"/>
  <c r="N29" i="2"/>
  <c r="N30" i="2"/>
  <c r="F30" i="3" s="1"/>
  <c r="N31" i="2"/>
  <c r="N32" i="2"/>
  <c r="D32" i="3" s="1"/>
  <c r="N33" i="2"/>
  <c r="C33" i="3" s="1"/>
  <c r="N34" i="2"/>
  <c r="G34" i="3" s="1"/>
  <c r="N35" i="2"/>
  <c r="N36" i="2"/>
  <c r="E36" i="3" s="1"/>
  <c r="N37" i="2"/>
  <c r="N38" i="2"/>
  <c r="C38" i="3" s="1"/>
  <c r="N39" i="2"/>
  <c r="F39" i="3" s="1"/>
  <c r="N40" i="2"/>
  <c r="G40" i="3" s="1"/>
  <c r="N41" i="2"/>
  <c r="C41" i="3" s="1"/>
  <c r="N42" i="2"/>
  <c r="D42" i="3" s="1"/>
  <c r="N43" i="2"/>
  <c r="G43" i="3" s="1"/>
  <c r="N44" i="2"/>
  <c r="N45" i="2"/>
  <c r="N46" i="2"/>
  <c r="N47" i="2"/>
  <c r="C47" i="3" s="1"/>
  <c r="N48" i="2"/>
  <c r="F48" i="3" s="1"/>
  <c r="N49" i="2"/>
  <c r="C49" i="3" s="1"/>
  <c r="N50" i="2"/>
  <c r="D50" i="3" s="1"/>
  <c r="N51" i="2"/>
  <c r="D51" i="3" s="1"/>
  <c r="N52" i="2"/>
  <c r="G52" i="3" s="1"/>
  <c r="N53" i="2"/>
  <c r="N54" i="2"/>
  <c r="E54" i="3" s="1"/>
  <c r="N55" i="2"/>
  <c r="N56" i="2"/>
  <c r="C56" i="3" s="1"/>
  <c r="N57" i="2"/>
  <c r="C57" i="3" s="1"/>
  <c r="N58" i="2"/>
  <c r="F58" i="3" s="1"/>
  <c r="N59" i="2"/>
  <c r="N60" i="2"/>
  <c r="D60" i="3" s="1"/>
  <c r="N61" i="2"/>
  <c r="N62" i="2"/>
  <c r="N63" i="2"/>
  <c r="E63" i="3" s="1"/>
  <c r="N64" i="2"/>
  <c r="C64" i="3" s="1"/>
  <c r="N65" i="2"/>
  <c r="C65" i="3" s="1"/>
  <c r="N66" i="2"/>
  <c r="E66" i="3" s="1"/>
  <c r="N67" i="2"/>
  <c r="F67" i="3" s="1"/>
  <c r="N68" i="2"/>
  <c r="N69" i="2"/>
  <c r="N70" i="2"/>
  <c r="N71" i="2"/>
  <c r="N72" i="2"/>
  <c r="G72" i="3" s="1"/>
  <c r="N73" i="2"/>
  <c r="C73" i="3" s="1"/>
  <c r="N74" i="2"/>
  <c r="C74" i="3" s="1"/>
  <c r="N75" i="2"/>
  <c r="N76" i="2"/>
  <c r="N77" i="2"/>
  <c r="N78" i="2"/>
  <c r="N79" i="2"/>
  <c r="N80" i="2"/>
  <c r="D80" i="3" s="1"/>
  <c r="N81" i="2"/>
  <c r="C81" i="3" s="1"/>
  <c r="N82" i="2"/>
  <c r="N83" i="2"/>
  <c r="N84" i="2"/>
  <c r="N85" i="2"/>
  <c r="N86" i="2"/>
  <c r="N87" i="2"/>
  <c r="N88" i="2"/>
  <c r="C88" i="3" s="1"/>
  <c r="N89" i="2"/>
  <c r="C89" i="3" s="1"/>
  <c r="N90" i="2"/>
  <c r="E90" i="3" s="1"/>
  <c r="N91" i="2"/>
  <c r="N92" i="2"/>
  <c r="N93" i="2"/>
  <c r="N94" i="2"/>
  <c r="N95" i="2"/>
  <c r="N96" i="2"/>
  <c r="G96" i="3" s="1"/>
  <c r="N97" i="2"/>
  <c r="C97" i="3" s="1"/>
  <c r="N98" i="2"/>
  <c r="N99" i="2"/>
  <c r="N100" i="2"/>
  <c r="N101" i="2"/>
  <c r="N102" i="2"/>
  <c r="N103" i="2"/>
  <c r="N104" i="2"/>
  <c r="D104" i="3" s="1"/>
  <c r="N105" i="2"/>
  <c r="C105" i="3" s="1"/>
  <c r="N106" i="2"/>
  <c r="N107" i="2"/>
  <c r="N108" i="2"/>
  <c r="N109" i="2"/>
  <c r="N110" i="2"/>
  <c r="N111" i="2"/>
  <c r="N112" i="2"/>
  <c r="N113" i="2"/>
  <c r="C113" i="3" s="1"/>
  <c r="N114" i="2"/>
  <c r="N115" i="2"/>
  <c r="N116" i="2"/>
  <c r="N117" i="2"/>
  <c r="N118" i="2"/>
  <c r="N119" i="2"/>
  <c r="N120" i="2"/>
  <c r="F120" i="3" s="1"/>
  <c r="N121" i="2"/>
  <c r="C121" i="3" s="1"/>
  <c r="N122" i="2"/>
  <c r="N123" i="2"/>
  <c r="N124" i="2"/>
  <c r="N125" i="2"/>
  <c r="N126" i="2"/>
  <c r="N127" i="2"/>
  <c r="N128" i="2"/>
  <c r="C128" i="3" s="1"/>
  <c r="N129" i="2"/>
  <c r="C129" i="3" s="1"/>
  <c r="N130" i="2"/>
  <c r="N131" i="2"/>
  <c r="N132" i="2"/>
  <c r="N133" i="2"/>
  <c r="N134" i="2"/>
  <c r="N135" i="2"/>
  <c r="N136" i="2"/>
  <c r="N137" i="2"/>
  <c r="C137" i="3" s="1"/>
  <c r="N138" i="2"/>
  <c r="N139" i="2"/>
  <c r="N140" i="2"/>
  <c r="N141" i="2"/>
  <c r="N142" i="2"/>
  <c r="N143" i="2"/>
  <c r="N144" i="2"/>
  <c r="N145" i="2"/>
  <c r="C145" i="3" s="1"/>
  <c r="N146" i="2"/>
  <c r="N147" i="2"/>
  <c r="N148" i="2"/>
  <c r="N149" i="2"/>
  <c r="N150" i="2"/>
  <c r="N151" i="2"/>
  <c r="N152" i="2"/>
  <c r="N153" i="2"/>
  <c r="C153" i="3" s="1"/>
  <c r="N154" i="2"/>
  <c r="N155" i="2"/>
  <c r="N156" i="2"/>
  <c r="N157" i="2"/>
  <c r="N158" i="2"/>
  <c r="N159" i="2"/>
  <c r="N160" i="2"/>
  <c r="N161" i="2"/>
  <c r="C161" i="3" s="1"/>
  <c r="N162" i="2"/>
  <c r="N163" i="2"/>
  <c r="N164" i="2"/>
  <c r="N165" i="2"/>
  <c r="N166" i="2"/>
  <c r="N167" i="2"/>
  <c r="N168" i="2"/>
  <c r="N169" i="2"/>
  <c r="C169" i="3" s="1"/>
  <c r="N170" i="2"/>
  <c r="N171" i="2"/>
  <c r="N172" i="2"/>
  <c r="N173" i="2"/>
  <c r="N174" i="2"/>
  <c r="N175" i="2"/>
  <c r="N176" i="2"/>
  <c r="N177" i="2"/>
  <c r="C177" i="3" s="1"/>
  <c r="N178" i="2"/>
  <c r="N179" i="2"/>
  <c r="N180" i="2"/>
  <c r="N181" i="2"/>
  <c r="N182" i="2"/>
  <c r="N183" i="2"/>
  <c r="N184" i="2"/>
  <c r="N185" i="2"/>
  <c r="C185" i="3" s="1"/>
  <c r="N186" i="2"/>
  <c r="N187" i="2"/>
  <c r="N188" i="2"/>
  <c r="N189" i="2"/>
  <c r="N190" i="2"/>
  <c r="N191" i="2"/>
  <c r="N192" i="2"/>
  <c r="N193" i="2"/>
  <c r="C193" i="3" s="1"/>
  <c r="N194" i="2"/>
  <c r="N195" i="2"/>
  <c r="N196" i="2"/>
  <c r="N197" i="2"/>
  <c r="N198" i="2"/>
  <c r="N199" i="2"/>
  <c r="N200" i="2"/>
  <c r="N201" i="2"/>
  <c r="C201" i="3" s="1"/>
  <c r="N202" i="2"/>
  <c r="N203" i="2"/>
  <c r="N204" i="2"/>
  <c r="N205" i="2"/>
  <c r="N206" i="2"/>
  <c r="N207" i="2"/>
  <c r="N208" i="2"/>
  <c r="N209" i="2"/>
  <c r="C209" i="3" s="1"/>
  <c r="N210" i="2"/>
  <c r="N211" i="2"/>
  <c r="N212" i="2"/>
  <c r="N213" i="2"/>
  <c r="N214" i="2"/>
  <c r="N215" i="2"/>
  <c r="N216" i="2"/>
  <c r="N217" i="2"/>
  <c r="C217" i="3" s="1"/>
  <c r="N218" i="2"/>
  <c r="N219" i="2"/>
  <c r="N220" i="2"/>
  <c r="N221" i="2"/>
  <c r="N222" i="2"/>
  <c r="N223" i="2"/>
  <c r="N224" i="2"/>
  <c r="N225" i="2"/>
  <c r="C225" i="3" s="1"/>
  <c r="N226" i="2"/>
  <c r="N227" i="2"/>
  <c r="N228" i="2"/>
  <c r="N229" i="2"/>
  <c r="N230" i="2"/>
  <c r="N231" i="2"/>
  <c r="N232" i="2"/>
  <c r="N233" i="2"/>
  <c r="C233" i="3" s="1"/>
  <c r="N234" i="2"/>
  <c r="N235" i="2"/>
  <c r="N236" i="2"/>
  <c r="N237" i="2"/>
  <c r="N238" i="2"/>
  <c r="N239" i="2"/>
  <c r="N240" i="2"/>
  <c r="N241" i="2"/>
  <c r="C241" i="3" s="1"/>
  <c r="N242" i="2"/>
  <c r="N243" i="2"/>
  <c r="N244" i="2"/>
  <c r="N245" i="2"/>
  <c r="N246" i="2"/>
  <c r="N247" i="2"/>
  <c r="N248" i="2"/>
  <c r="N249" i="2"/>
  <c r="C249" i="3" s="1"/>
  <c r="N250" i="2"/>
  <c r="N251" i="2"/>
  <c r="N252" i="2"/>
  <c r="N253" i="2"/>
  <c r="N254" i="2"/>
  <c r="N255" i="2"/>
  <c r="N256" i="2"/>
  <c r="N257" i="2"/>
  <c r="C257" i="3" s="1"/>
  <c r="N258" i="2"/>
  <c r="N259" i="2"/>
  <c r="N260" i="2"/>
  <c r="N261" i="2"/>
  <c r="N262" i="2"/>
  <c r="N263" i="2"/>
  <c r="N264" i="2"/>
  <c r="N265" i="2"/>
  <c r="C265" i="3" s="1"/>
  <c r="N266" i="2"/>
  <c r="N267" i="2"/>
  <c r="N268" i="2"/>
  <c r="N269" i="2"/>
  <c r="N270" i="2"/>
  <c r="N271" i="2"/>
  <c r="N272" i="2"/>
  <c r="N273" i="2"/>
  <c r="C273" i="3" s="1"/>
  <c r="N274" i="2"/>
  <c r="N275" i="2"/>
  <c r="N276" i="2"/>
  <c r="N277" i="2"/>
  <c r="N278" i="2"/>
  <c r="N279" i="2"/>
  <c r="N280" i="2"/>
  <c r="N281" i="2"/>
  <c r="C281" i="3" s="1"/>
  <c r="N282" i="2"/>
  <c r="N283" i="2"/>
  <c r="N284" i="2"/>
  <c r="N285" i="2"/>
  <c r="N286" i="2"/>
  <c r="N287" i="2"/>
  <c r="N288" i="2"/>
  <c r="N289" i="2"/>
  <c r="C289" i="3" s="1"/>
  <c r="N290" i="2"/>
  <c r="N291" i="2"/>
  <c r="N292" i="2"/>
  <c r="N293" i="2"/>
  <c r="N294" i="2"/>
  <c r="N295" i="2"/>
  <c r="N296" i="2"/>
  <c r="N297" i="2"/>
  <c r="C297" i="3" s="1"/>
  <c r="N298" i="2"/>
  <c r="N299" i="2"/>
  <c r="N300" i="2"/>
  <c r="N301" i="2"/>
  <c r="N302" i="2"/>
  <c r="N303" i="2"/>
  <c r="N304" i="2"/>
  <c r="N305" i="2"/>
  <c r="C305" i="3" s="1"/>
  <c r="N306" i="2"/>
  <c r="N307" i="2"/>
  <c r="N308" i="2"/>
  <c r="N309" i="2"/>
  <c r="N310" i="2"/>
  <c r="N311" i="2"/>
  <c r="N312" i="2"/>
  <c r="N313" i="2"/>
  <c r="C313" i="3" s="1"/>
  <c r="N314" i="2"/>
  <c r="N315" i="2"/>
  <c r="N316" i="2"/>
  <c r="N317" i="2"/>
  <c r="N318" i="2"/>
  <c r="N319" i="2"/>
  <c r="N320" i="2"/>
  <c r="N321" i="2"/>
  <c r="C321" i="3" s="1"/>
  <c r="N322" i="2"/>
  <c r="N323" i="2"/>
  <c r="N324" i="2"/>
  <c r="N325" i="2"/>
  <c r="N326" i="2"/>
  <c r="N327" i="2"/>
  <c r="N328" i="2"/>
  <c r="N329" i="2"/>
  <c r="C329" i="3" s="1"/>
  <c r="N330" i="2"/>
  <c r="N331" i="2"/>
  <c r="N332" i="2"/>
  <c r="N333" i="2"/>
  <c r="N334" i="2"/>
  <c r="N335" i="2"/>
  <c r="N336" i="2"/>
  <c r="N337" i="2"/>
  <c r="C337" i="3" s="1"/>
  <c r="N338" i="2"/>
  <c r="N339" i="2"/>
  <c r="N340" i="2"/>
  <c r="N341" i="2"/>
  <c r="N342" i="2"/>
  <c r="N343" i="2"/>
  <c r="N344" i="2"/>
  <c r="N345" i="2"/>
  <c r="C345" i="3" s="1"/>
  <c r="N346" i="2"/>
  <c r="N347" i="2"/>
  <c r="N348" i="2"/>
  <c r="N349" i="2"/>
  <c r="N350" i="2"/>
  <c r="N351" i="2"/>
  <c r="N352" i="2"/>
  <c r="N353" i="2"/>
  <c r="C353" i="3" s="1"/>
  <c r="N354" i="2"/>
  <c r="N355" i="2"/>
  <c r="N356" i="2"/>
  <c r="N357" i="2"/>
  <c r="N358" i="2"/>
  <c r="N359" i="2"/>
  <c r="N360" i="2"/>
  <c r="N361" i="2"/>
  <c r="C361" i="3" s="1"/>
  <c r="N362" i="2"/>
  <c r="N363" i="2"/>
  <c r="N364" i="2"/>
  <c r="N365" i="2"/>
  <c r="N366" i="2"/>
  <c r="N367" i="2"/>
  <c r="N368" i="2"/>
  <c r="N369" i="2"/>
  <c r="C369" i="3" s="1"/>
  <c r="N370" i="2"/>
  <c r="N371" i="2"/>
  <c r="N372" i="2"/>
  <c r="N373" i="2"/>
  <c r="N374" i="2"/>
  <c r="N375" i="2"/>
  <c r="N376" i="2"/>
  <c r="N377" i="2"/>
  <c r="C377" i="3" s="1"/>
  <c r="N378" i="2"/>
  <c r="N379" i="2"/>
  <c r="N380" i="2"/>
  <c r="N381" i="2"/>
  <c r="N382" i="2"/>
  <c r="N383" i="2"/>
  <c r="N384" i="2"/>
  <c r="N385" i="2"/>
  <c r="C385" i="3" s="1"/>
  <c r="N386" i="2"/>
  <c r="N387" i="2"/>
  <c r="N388" i="2"/>
  <c r="N389" i="2"/>
  <c r="N390" i="2"/>
  <c r="N391" i="2"/>
  <c r="N392" i="2"/>
  <c r="N393" i="2"/>
  <c r="C393" i="3" s="1"/>
  <c r="N394" i="2"/>
  <c r="N395" i="2"/>
  <c r="N396" i="2"/>
  <c r="N397" i="2"/>
  <c r="N398" i="2"/>
  <c r="N399" i="2"/>
  <c r="N400" i="2"/>
  <c r="N401" i="2"/>
  <c r="C401" i="3" s="1"/>
  <c r="N402" i="2"/>
  <c r="N403" i="2"/>
  <c r="N404" i="2"/>
  <c r="N405" i="2"/>
  <c r="N406" i="2"/>
  <c r="N407" i="2"/>
  <c r="N408" i="2"/>
  <c r="N409" i="2"/>
  <c r="C409" i="3" s="1"/>
  <c r="N410" i="2"/>
  <c r="N411" i="2"/>
  <c r="N412" i="2"/>
  <c r="N413" i="2"/>
  <c r="N414" i="2"/>
  <c r="N415" i="2"/>
  <c r="N416" i="2"/>
  <c r="N417" i="2"/>
  <c r="C417" i="3" s="1"/>
  <c r="N418" i="2"/>
  <c r="N419" i="2"/>
  <c r="N420" i="2"/>
  <c r="N421" i="2"/>
  <c r="N422" i="2"/>
  <c r="N423" i="2"/>
  <c r="N424" i="2"/>
  <c r="N425" i="2"/>
  <c r="C425" i="3" s="1"/>
  <c r="N426" i="2"/>
  <c r="N427" i="2"/>
  <c r="N428" i="2"/>
  <c r="N429" i="2"/>
  <c r="N430" i="2"/>
  <c r="N431" i="2"/>
  <c r="N432" i="2"/>
  <c r="N433" i="2"/>
  <c r="C433" i="3" s="1"/>
  <c r="N434" i="2"/>
  <c r="N435" i="2"/>
  <c r="N436" i="2"/>
  <c r="N437" i="2"/>
  <c r="N438" i="2"/>
  <c r="N439" i="2"/>
  <c r="N440" i="2"/>
  <c r="N441" i="2"/>
  <c r="C441" i="3" s="1"/>
  <c r="N442" i="2"/>
  <c r="N2" i="2"/>
  <c r="C3" i="3"/>
  <c r="G3" i="3"/>
  <c r="D4" i="3"/>
  <c r="E4" i="3"/>
  <c r="F4" i="3"/>
  <c r="D5" i="3"/>
  <c r="E5" i="3"/>
  <c r="G6" i="3"/>
  <c r="C7" i="3"/>
  <c r="E7" i="3"/>
  <c r="F7" i="3"/>
  <c r="G7" i="3"/>
  <c r="D10" i="3"/>
  <c r="F10" i="3"/>
  <c r="G10" i="3"/>
  <c r="C11" i="3"/>
  <c r="G11" i="3"/>
  <c r="D12" i="3"/>
  <c r="E12" i="3"/>
  <c r="F12" i="3"/>
  <c r="C13" i="3"/>
  <c r="D13" i="3"/>
  <c r="E13" i="3"/>
  <c r="F13" i="3"/>
  <c r="G13" i="3"/>
  <c r="F14" i="3"/>
  <c r="G14" i="3"/>
  <c r="C15" i="3"/>
  <c r="F15" i="3"/>
  <c r="G15" i="3"/>
  <c r="C18" i="3"/>
  <c r="D18" i="3"/>
  <c r="F18" i="3"/>
  <c r="G18" i="3"/>
  <c r="C19" i="3"/>
  <c r="E19" i="3"/>
  <c r="F19" i="3"/>
  <c r="G19" i="3"/>
  <c r="D20" i="3"/>
  <c r="F20" i="3"/>
  <c r="C21" i="3"/>
  <c r="D21" i="3"/>
  <c r="E21" i="3"/>
  <c r="F21" i="3"/>
  <c r="G21" i="3"/>
  <c r="E22" i="3"/>
  <c r="F22" i="3"/>
  <c r="G22" i="3"/>
  <c r="C23" i="3"/>
  <c r="E23" i="3"/>
  <c r="F23" i="3"/>
  <c r="G23" i="3"/>
  <c r="F24" i="3"/>
  <c r="C26" i="3"/>
  <c r="D26" i="3"/>
  <c r="E26" i="3"/>
  <c r="F26" i="3"/>
  <c r="G26" i="3"/>
  <c r="D27" i="3"/>
  <c r="E27" i="3"/>
  <c r="F27" i="3"/>
  <c r="G27" i="3"/>
  <c r="D28" i="3"/>
  <c r="E28" i="3"/>
  <c r="F28" i="3"/>
  <c r="C29" i="3"/>
  <c r="D29" i="3"/>
  <c r="E29" i="3"/>
  <c r="F29" i="3"/>
  <c r="G29" i="3"/>
  <c r="C30" i="3"/>
  <c r="D30" i="3"/>
  <c r="E30" i="3"/>
  <c r="G30" i="3"/>
  <c r="C31" i="3"/>
  <c r="D31" i="3"/>
  <c r="E31" i="3"/>
  <c r="F31" i="3"/>
  <c r="G31" i="3"/>
  <c r="C32" i="3"/>
  <c r="E32" i="3"/>
  <c r="D34" i="3"/>
  <c r="E34" i="3"/>
  <c r="F34" i="3"/>
  <c r="C35" i="3"/>
  <c r="D35" i="3"/>
  <c r="E35" i="3"/>
  <c r="F35" i="3"/>
  <c r="G35" i="3"/>
  <c r="C36" i="3"/>
  <c r="D36" i="3"/>
  <c r="F36" i="3"/>
  <c r="G36" i="3"/>
  <c r="C37" i="3"/>
  <c r="D37" i="3"/>
  <c r="E37" i="3"/>
  <c r="F37" i="3"/>
  <c r="G37" i="3"/>
  <c r="D38" i="3"/>
  <c r="E38" i="3"/>
  <c r="F38" i="3"/>
  <c r="G38" i="3"/>
  <c r="C39" i="3"/>
  <c r="D39" i="3"/>
  <c r="E39" i="3"/>
  <c r="G39" i="3"/>
  <c r="D40" i="3"/>
  <c r="E40" i="3"/>
  <c r="F40" i="3"/>
  <c r="F42" i="3"/>
  <c r="G42" i="3"/>
  <c r="C43" i="3"/>
  <c r="D43" i="3"/>
  <c r="E43" i="3"/>
  <c r="F43" i="3"/>
  <c r="C44" i="3"/>
  <c r="D44" i="3"/>
  <c r="E44" i="3"/>
  <c r="F44" i="3"/>
  <c r="G44" i="3"/>
  <c r="C45" i="3"/>
  <c r="D45" i="3"/>
  <c r="E45" i="3"/>
  <c r="F45" i="3"/>
  <c r="G45" i="3"/>
  <c r="C46" i="3"/>
  <c r="D46" i="3"/>
  <c r="E46" i="3"/>
  <c r="F46" i="3"/>
  <c r="G46" i="3"/>
  <c r="D47" i="3"/>
  <c r="E47" i="3"/>
  <c r="F47" i="3"/>
  <c r="G47" i="3"/>
  <c r="D48" i="3"/>
  <c r="E48" i="3"/>
  <c r="G48" i="3"/>
  <c r="C50" i="3"/>
  <c r="F50" i="3"/>
  <c r="G50" i="3"/>
  <c r="C51" i="3"/>
  <c r="E51" i="3"/>
  <c r="F51" i="3"/>
  <c r="G51" i="3"/>
  <c r="C52" i="3"/>
  <c r="D52" i="3"/>
  <c r="E52" i="3"/>
  <c r="F52" i="3"/>
  <c r="C53" i="3"/>
  <c r="D53" i="3"/>
  <c r="E53" i="3"/>
  <c r="F53" i="3"/>
  <c r="G53" i="3"/>
  <c r="C54" i="3"/>
  <c r="D54" i="3"/>
  <c r="F54" i="3"/>
  <c r="G54" i="3"/>
  <c r="C55" i="3"/>
  <c r="D55" i="3"/>
  <c r="E55" i="3"/>
  <c r="F55" i="3"/>
  <c r="G55" i="3"/>
  <c r="D56" i="3"/>
  <c r="F56" i="3"/>
  <c r="G56" i="3"/>
  <c r="C58" i="3"/>
  <c r="D58" i="3"/>
  <c r="C59" i="3"/>
  <c r="D59" i="3"/>
  <c r="E59" i="3"/>
  <c r="F59" i="3"/>
  <c r="G59" i="3"/>
  <c r="C60" i="3"/>
  <c r="E60" i="3"/>
  <c r="F60" i="3"/>
  <c r="G60" i="3"/>
  <c r="C61" i="3"/>
  <c r="D61" i="3"/>
  <c r="E61" i="3"/>
  <c r="F61" i="3"/>
  <c r="G61" i="3"/>
  <c r="C62" i="3"/>
  <c r="D62" i="3"/>
  <c r="E62" i="3"/>
  <c r="F62" i="3"/>
  <c r="G62" i="3"/>
  <c r="C63" i="3"/>
  <c r="D63" i="3"/>
  <c r="F63" i="3"/>
  <c r="G63" i="3"/>
  <c r="D64" i="3"/>
  <c r="F64" i="3"/>
  <c r="G64" i="3"/>
  <c r="C66" i="3"/>
  <c r="D66" i="3"/>
  <c r="G66" i="3"/>
  <c r="C67" i="3"/>
  <c r="D67" i="3"/>
  <c r="E67" i="3"/>
  <c r="G67" i="3"/>
  <c r="C68" i="3"/>
  <c r="D68" i="3"/>
  <c r="E68" i="3"/>
  <c r="F68" i="3"/>
  <c r="G68" i="3"/>
  <c r="C69" i="3"/>
  <c r="D69" i="3"/>
  <c r="E69" i="3"/>
  <c r="F69" i="3"/>
  <c r="G69" i="3"/>
  <c r="C70" i="3"/>
  <c r="D70" i="3"/>
  <c r="E70" i="3"/>
  <c r="F70" i="3"/>
  <c r="G70" i="3"/>
  <c r="C71" i="3"/>
  <c r="D71" i="3"/>
  <c r="E71" i="3"/>
  <c r="F71" i="3"/>
  <c r="G71" i="3"/>
  <c r="D72" i="3"/>
  <c r="E72" i="3"/>
  <c r="F72" i="3"/>
  <c r="E74" i="3"/>
  <c r="F74" i="3"/>
  <c r="G74" i="3"/>
  <c r="C75" i="3"/>
  <c r="D75" i="3"/>
  <c r="E75" i="3"/>
  <c r="F75" i="3"/>
  <c r="G75" i="3"/>
  <c r="C76" i="3"/>
  <c r="D76" i="3"/>
  <c r="E76" i="3"/>
  <c r="F76" i="3"/>
  <c r="G76" i="3"/>
  <c r="C77" i="3"/>
  <c r="D77" i="3"/>
  <c r="E77" i="3"/>
  <c r="F77" i="3"/>
  <c r="G77" i="3"/>
  <c r="C78" i="3"/>
  <c r="D78" i="3"/>
  <c r="E78" i="3"/>
  <c r="F78" i="3"/>
  <c r="G78" i="3"/>
  <c r="C79" i="3"/>
  <c r="D79" i="3"/>
  <c r="E79" i="3"/>
  <c r="F79" i="3"/>
  <c r="G79" i="3"/>
  <c r="C80" i="3"/>
  <c r="G80" i="3"/>
  <c r="C82" i="3"/>
  <c r="D82" i="3"/>
  <c r="E82" i="3"/>
  <c r="F82" i="3"/>
  <c r="G82" i="3"/>
  <c r="C83" i="3"/>
  <c r="D83" i="3"/>
  <c r="E83" i="3"/>
  <c r="F83" i="3"/>
  <c r="G83" i="3"/>
  <c r="C84" i="3"/>
  <c r="D84" i="3"/>
  <c r="E84" i="3"/>
  <c r="F84" i="3"/>
  <c r="G84" i="3"/>
  <c r="C85" i="3"/>
  <c r="D85" i="3"/>
  <c r="E85" i="3"/>
  <c r="F85" i="3"/>
  <c r="G85" i="3"/>
  <c r="C86" i="3"/>
  <c r="D86" i="3"/>
  <c r="E86" i="3"/>
  <c r="F86" i="3"/>
  <c r="G86" i="3"/>
  <c r="C87" i="3"/>
  <c r="D87" i="3"/>
  <c r="E87" i="3"/>
  <c r="F87" i="3"/>
  <c r="G87" i="3"/>
  <c r="D88" i="3"/>
  <c r="E88" i="3"/>
  <c r="F88" i="3"/>
  <c r="G88" i="3"/>
  <c r="C90" i="3"/>
  <c r="D90" i="3"/>
  <c r="F90" i="3"/>
  <c r="G90" i="3"/>
  <c r="C91" i="3"/>
  <c r="D91" i="3"/>
  <c r="E91" i="3"/>
  <c r="F91" i="3"/>
  <c r="G91" i="3"/>
  <c r="C92" i="3"/>
  <c r="D92" i="3"/>
  <c r="E92" i="3"/>
  <c r="F92" i="3"/>
  <c r="G92" i="3"/>
  <c r="C93" i="3"/>
  <c r="D93" i="3"/>
  <c r="E93" i="3"/>
  <c r="F93" i="3"/>
  <c r="G93" i="3"/>
  <c r="C94" i="3"/>
  <c r="D94" i="3"/>
  <c r="E94" i="3"/>
  <c r="F94" i="3"/>
  <c r="G94" i="3"/>
  <c r="C95" i="3"/>
  <c r="D95" i="3"/>
  <c r="E95" i="3"/>
  <c r="F95" i="3"/>
  <c r="G95" i="3"/>
  <c r="C96" i="3"/>
  <c r="D96" i="3"/>
  <c r="E96" i="3"/>
  <c r="F96" i="3"/>
  <c r="C98" i="3"/>
  <c r="D98" i="3"/>
  <c r="E98" i="3"/>
  <c r="F98" i="3"/>
  <c r="G98" i="3"/>
  <c r="C99" i="3"/>
  <c r="D99" i="3"/>
  <c r="E99" i="3"/>
  <c r="F99" i="3"/>
  <c r="G99" i="3"/>
  <c r="C100" i="3"/>
  <c r="D100" i="3"/>
  <c r="E100" i="3"/>
  <c r="F100" i="3"/>
  <c r="G100" i="3"/>
  <c r="C101" i="3"/>
  <c r="D101" i="3"/>
  <c r="E101" i="3"/>
  <c r="F101" i="3"/>
  <c r="G101" i="3"/>
  <c r="C102" i="3"/>
  <c r="D102" i="3"/>
  <c r="E102" i="3"/>
  <c r="F102" i="3"/>
  <c r="G102" i="3"/>
  <c r="C103" i="3"/>
  <c r="D103" i="3"/>
  <c r="E103" i="3"/>
  <c r="F103" i="3"/>
  <c r="G103" i="3"/>
  <c r="C104" i="3"/>
  <c r="F104" i="3"/>
  <c r="G104" i="3"/>
  <c r="C106" i="3"/>
  <c r="D106" i="3"/>
  <c r="E106" i="3"/>
  <c r="F106" i="3"/>
  <c r="G106" i="3"/>
  <c r="C107" i="3"/>
  <c r="D107" i="3"/>
  <c r="E107" i="3"/>
  <c r="F107" i="3"/>
  <c r="G107" i="3"/>
  <c r="C108" i="3"/>
  <c r="D108" i="3"/>
  <c r="E108" i="3"/>
  <c r="F108" i="3"/>
  <c r="G108" i="3"/>
  <c r="C109" i="3"/>
  <c r="D109" i="3"/>
  <c r="E109" i="3"/>
  <c r="F109" i="3"/>
  <c r="G109" i="3"/>
  <c r="C110" i="3"/>
  <c r="D110" i="3"/>
  <c r="E110" i="3"/>
  <c r="F110" i="3"/>
  <c r="G110" i="3"/>
  <c r="C111" i="3"/>
  <c r="D111" i="3"/>
  <c r="E111" i="3"/>
  <c r="F111" i="3"/>
  <c r="G111" i="3"/>
  <c r="C112" i="3"/>
  <c r="D112" i="3"/>
  <c r="E112" i="3"/>
  <c r="F112" i="3"/>
  <c r="G112" i="3"/>
  <c r="C114" i="3"/>
  <c r="D114" i="3"/>
  <c r="E114" i="3"/>
  <c r="F114" i="3"/>
  <c r="G114" i="3"/>
  <c r="C115" i="3"/>
  <c r="D115" i="3"/>
  <c r="E115" i="3"/>
  <c r="F115" i="3"/>
  <c r="G115" i="3"/>
  <c r="C116" i="3"/>
  <c r="D116" i="3"/>
  <c r="E116" i="3"/>
  <c r="F116" i="3"/>
  <c r="G116" i="3"/>
  <c r="C117" i="3"/>
  <c r="D117" i="3"/>
  <c r="E117" i="3"/>
  <c r="F117" i="3"/>
  <c r="G117" i="3"/>
  <c r="C118" i="3"/>
  <c r="D118" i="3"/>
  <c r="E118" i="3"/>
  <c r="F118" i="3"/>
  <c r="G118" i="3"/>
  <c r="C119" i="3"/>
  <c r="D119" i="3"/>
  <c r="E119" i="3"/>
  <c r="F119" i="3"/>
  <c r="G119" i="3"/>
  <c r="C120" i="3"/>
  <c r="D120" i="3"/>
  <c r="E120" i="3"/>
  <c r="C122" i="3"/>
  <c r="D122" i="3"/>
  <c r="E122" i="3"/>
  <c r="F122" i="3"/>
  <c r="G122" i="3"/>
  <c r="C123" i="3"/>
  <c r="D123" i="3"/>
  <c r="E123" i="3"/>
  <c r="F123" i="3"/>
  <c r="G123" i="3"/>
  <c r="C124" i="3"/>
  <c r="D124" i="3"/>
  <c r="E124" i="3"/>
  <c r="F124" i="3"/>
  <c r="G124" i="3"/>
  <c r="C125" i="3"/>
  <c r="D125" i="3"/>
  <c r="E125" i="3"/>
  <c r="F125" i="3"/>
  <c r="G125" i="3"/>
  <c r="C126" i="3"/>
  <c r="D126" i="3"/>
  <c r="E126" i="3"/>
  <c r="F126" i="3"/>
  <c r="G126" i="3"/>
  <c r="C127" i="3"/>
  <c r="D127" i="3"/>
  <c r="E127" i="3"/>
  <c r="F127" i="3"/>
  <c r="G127" i="3"/>
  <c r="E128" i="3"/>
  <c r="F128" i="3"/>
  <c r="G128" i="3"/>
  <c r="C130" i="3"/>
  <c r="D130" i="3"/>
  <c r="E130" i="3"/>
  <c r="F130" i="3"/>
  <c r="G130" i="3"/>
  <c r="C131" i="3"/>
  <c r="D131" i="3"/>
  <c r="E131" i="3"/>
  <c r="F131" i="3"/>
  <c r="G131" i="3"/>
  <c r="C132" i="3"/>
  <c r="D132" i="3"/>
  <c r="E132" i="3"/>
  <c r="F132" i="3"/>
  <c r="G132" i="3"/>
  <c r="C133" i="3"/>
  <c r="D133" i="3"/>
  <c r="E133" i="3"/>
  <c r="F133" i="3"/>
  <c r="G133" i="3"/>
  <c r="C134" i="3"/>
  <c r="D134" i="3"/>
  <c r="E134" i="3"/>
  <c r="F134" i="3"/>
  <c r="G134" i="3"/>
  <c r="C135" i="3"/>
  <c r="D135" i="3"/>
  <c r="E135" i="3"/>
  <c r="F135" i="3"/>
  <c r="G135" i="3"/>
  <c r="C136" i="3"/>
  <c r="D136" i="3"/>
  <c r="E136" i="3"/>
  <c r="F136" i="3"/>
  <c r="G136" i="3"/>
  <c r="C138" i="3"/>
  <c r="D138" i="3"/>
  <c r="E138" i="3"/>
  <c r="F138" i="3"/>
  <c r="G138" i="3"/>
  <c r="C139" i="3"/>
  <c r="D139" i="3"/>
  <c r="E139" i="3"/>
  <c r="F139" i="3"/>
  <c r="G139" i="3"/>
  <c r="C140" i="3"/>
  <c r="D140" i="3"/>
  <c r="E140" i="3"/>
  <c r="F140" i="3"/>
  <c r="G140" i="3"/>
  <c r="C141" i="3"/>
  <c r="D141" i="3"/>
  <c r="E141" i="3"/>
  <c r="F141" i="3"/>
  <c r="G141" i="3"/>
  <c r="C142" i="3"/>
  <c r="D142" i="3"/>
  <c r="E142" i="3"/>
  <c r="F142" i="3"/>
  <c r="G142" i="3"/>
  <c r="C143" i="3"/>
  <c r="D143" i="3"/>
  <c r="E143" i="3"/>
  <c r="F143" i="3"/>
  <c r="G143" i="3"/>
  <c r="C144" i="3"/>
  <c r="D144" i="3"/>
  <c r="E144" i="3"/>
  <c r="F144" i="3"/>
  <c r="G144" i="3"/>
  <c r="C146" i="3"/>
  <c r="D146" i="3"/>
  <c r="E146" i="3"/>
  <c r="F146" i="3"/>
  <c r="G146" i="3"/>
  <c r="C147" i="3"/>
  <c r="D147" i="3"/>
  <c r="E147" i="3"/>
  <c r="F147" i="3"/>
  <c r="G147" i="3"/>
  <c r="C148" i="3"/>
  <c r="D148" i="3"/>
  <c r="E148" i="3"/>
  <c r="F148" i="3"/>
  <c r="G148" i="3"/>
  <c r="C149" i="3"/>
  <c r="D149" i="3"/>
  <c r="E149" i="3"/>
  <c r="F149" i="3"/>
  <c r="G149" i="3"/>
  <c r="C150" i="3"/>
  <c r="D150" i="3"/>
  <c r="E150" i="3"/>
  <c r="F150" i="3"/>
  <c r="G150" i="3"/>
  <c r="C151" i="3"/>
  <c r="D151" i="3"/>
  <c r="E151" i="3"/>
  <c r="F151" i="3"/>
  <c r="G151" i="3"/>
  <c r="C152" i="3"/>
  <c r="D152" i="3"/>
  <c r="E152" i="3"/>
  <c r="F152" i="3"/>
  <c r="G152" i="3"/>
  <c r="C154" i="3"/>
  <c r="D154" i="3"/>
  <c r="E154" i="3"/>
  <c r="F154" i="3"/>
  <c r="G154" i="3"/>
  <c r="C155" i="3"/>
  <c r="D155" i="3"/>
  <c r="E155" i="3"/>
  <c r="F155" i="3"/>
  <c r="G155" i="3"/>
  <c r="C156" i="3"/>
  <c r="D156" i="3"/>
  <c r="E156" i="3"/>
  <c r="F156" i="3"/>
  <c r="G156" i="3"/>
  <c r="C157" i="3"/>
  <c r="D157" i="3"/>
  <c r="E157" i="3"/>
  <c r="F157" i="3"/>
  <c r="G157" i="3"/>
  <c r="C158" i="3"/>
  <c r="D158" i="3"/>
  <c r="E158" i="3"/>
  <c r="F158" i="3"/>
  <c r="G158" i="3"/>
  <c r="C159" i="3"/>
  <c r="D159" i="3"/>
  <c r="E159" i="3"/>
  <c r="F159" i="3"/>
  <c r="G159" i="3"/>
  <c r="C160" i="3"/>
  <c r="D160" i="3"/>
  <c r="E160" i="3"/>
  <c r="F160" i="3"/>
  <c r="G160" i="3"/>
  <c r="C162" i="3"/>
  <c r="D162" i="3"/>
  <c r="E162" i="3"/>
  <c r="F162" i="3"/>
  <c r="G162" i="3"/>
  <c r="C163" i="3"/>
  <c r="D163" i="3"/>
  <c r="E163" i="3"/>
  <c r="F163" i="3"/>
  <c r="G163" i="3"/>
  <c r="C164" i="3"/>
  <c r="D164" i="3"/>
  <c r="E164" i="3"/>
  <c r="F164" i="3"/>
  <c r="G164" i="3"/>
  <c r="C165" i="3"/>
  <c r="D165" i="3"/>
  <c r="E165" i="3"/>
  <c r="F165" i="3"/>
  <c r="G165" i="3"/>
  <c r="C166" i="3"/>
  <c r="D166" i="3"/>
  <c r="E166" i="3"/>
  <c r="F166" i="3"/>
  <c r="G166" i="3"/>
  <c r="C167" i="3"/>
  <c r="D167" i="3"/>
  <c r="E167" i="3"/>
  <c r="F167" i="3"/>
  <c r="G167" i="3"/>
  <c r="C168" i="3"/>
  <c r="D168" i="3"/>
  <c r="E168" i="3"/>
  <c r="F168" i="3"/>
  <c r="G168" i="3"/>
  <c r="C170" i="3"/>
  <c r="D170" i="3"/>
  <c r="E170" i="3"/>
  <c r="F170" i="3"/>
  <c r="G170" i="3"/>
  <c r="C171" i="3"/>
  <c r="D171" i="3"/>
  <c r="E171" i="3"/>
  <c r="F171" i="3"/>
  <c r="G171" i="3"/>
  <c r="C172" i="3"/>
  <c r="D172" i="3"/>
  <c r="E172" i="3"/>
  <c r="F172" i="3"/>
  <c r="G172" i="3"/>
  <c r="C173" i="3"/>
  <c r="D173" i="3"/>
  <c r="E173" i="3"/>
  <c r="F173" i="3"/>
  <c r="G173" i="3"/>
  <c r="C174" i="3"/>
  <c r="D174" i="3"/>
  <c r="E174" i="3"/>
  <c r="F174" i="3"/>
  <c r="G174" i="3"/>
  <c r="C175" i="3"/>
  <c r="D175" i="3"/>
  <c r="E175" i="3"/>
  <c r="F175" i="3"/>
  <c r="G175" i="3"/>
  <c r="C176" i="3"/>
  <c r="D176" i="3"/>
  <c r="E176" i="3"/>
  <c r="F176" i="3"/>
  <c r="G176" i="3"/>
  <c r="C178" i="3"/>
  <c r="D178" i="3"/>
  <c r="E178" i="3"/>
  <c r="F178" i="3"/>
  <c r="G178" i="3"/>
  <c r="C179" i="3"/>
  <c r="D179" i="3"/>
  <c r="E179" i="3"/>
  <c r="F179" i="3"/>
  <c r="G179" i="3"/>
  <c r="C180" i="3"/>
  <c r="D180" i="3"/>
  <c r="E180" i="3"/>
  <c r="F180" i="3"/>
  <c r="G180" i="3"/>
  <c r="C181" i="3"/>
  <c r="D181" i="3"/>
  <c r="E181" i="3"/>
  <c r="F181" i="3"/>
  <c r="G181" i="3"/>
  <c r="C182" i="3"/>
  <c r="D182" i="3"/>
  <c r="E182" i="3"/>
  <c r="F182" i="3"/>
  <c r="G182" i="3"/>
  <c r="C183" i="3"/>
  <c r="D183" i="3"/>
  <c r="E183" i="3"/>
  <c r="F183" i="3"/>
  <c r="G183" i="3"/>
  <c r="C184" i="3"/>
  <c r="D184" i="3"/>
  <c r="E184" i="3"/>
  <c r="F184" i="3"/>
  <c r="G184" i="3"/>
  <c r="C186" i="3"/>
  <c r="D186" i="3"/>
  <c r="E186" i="3"/>
  <c r="F186" i="3"/>
  <c r="G186" i="3"/>
  <c r="C187" i="3"/>
  <c r="D187" i="3"/>
  <c r="E187" i="3"/>
  <c r="F187" i="3"/>
  <c r="G187" i="3"/>
  <c r="C188" i="3"/>
  <c r="D188" i="3"/>
  <c r="E188" i="3"/>
  <c r="F188" i="3"/>
  <c r="G188" i="3"/>
  <c r="C189" i="3"/>
  <c r="D189" i="3"/>
  <c r="E189" i="3"/>
  <c r="F189" i="3"/>
  <c r="G189" i="3"/>
  <c r="C190" i="3"/>
  <c r="D190" i="3"/>
  <c r="E190" i="3"/>
  <c r="F190" i="3"/>
  <c r="G190" i="3"/>
  <c r="C191" i="3"/>
  <c r="D191" i="3"/>
  <c r="E191" i="3"/>
  <c r="F191" i="3"/>
  <c r="G191" i="3"/>
  <c r="C192" i="3"/>
  <c r="D192" i="3"/>
  <c r="E192" i="3"/>
  <c r="F192" i="3"/>
  <c r="G192" i="3"/>
  <c r="C194" i="3"/>
  <c r="D194" i="3"/>
  <c r="E194" i="3"/>
  <c r="F194" i="3"/>
  <c r="G194" i="3"/>
  <c r="C195" i="3"/>
  <c r="D195" i="3"/>
  <c r="E195" i="3"/>
  <c r="F195" i="3"/>
  <c r="G195" i="3"/>
  <c r="C196" i="3"/>
  <c r="D196" i="3"/>
  <c r="E196" i="3"/>
  <c r="F196" i="3"/>
  <c r="G196" i="3"/>
  <c r="C197" i="3"/>
  <c r="D197" i="3"/>
  <c r="E197" i="3"/>
  <c r="F197" i="3"/>
  <c r="G197" i="3"/>
  <c r="C198" i="3"/>
  <c r="D198" i="3"/>
  <c r="E198" i="3"/>
  <c r="F198" i="3"/>
  <c r="G198" i="3"/>
  <c r="C199" i="3"/>
  <c r="D199" i="3"/>
  <c r="E199" i="3"/>
  <c r="F199" i="3"/>
  <c r="G199" i="3"/>
  <c r="C200" i="3"/>
  <c r="D200" i="3"/>
  <c r="E200" i="3"/>
  <c r="F200" i="3"/>
  <c r="G200" i="3"/>
  <c r="C202" i="3"/>
  <c r="D202" i="3"/>
  <c r="E202" i="3"/>
  <c r="F202" i="3"/>
  <c r="G202" i="3"/>
  <c r="C203" i="3"/>
  <c r="D203" i="3"/>
  <c r="E203" i="3"/>
  <c r="F203" i="3"/>
  <c r="G203" i="3"/>
  <c r="C204" i="3"/>
  <c r="D204" i="3"/>
  <c r="E204" i="3"/>
  <c r="F204" i="3"/>
  <c r="G204" i="3"/>
  <c r="C205" i="3"/>
  <c r="D205" i="3"/>
  <c r="E205" i="3"/>
  <c r="F205" i="3"/>
  <c r="G205" i="3"/>
  <c r="C206" i="3"/>
  <c r="D206" i="3"/>
  <c r="E206" i="3"/>
  <c r="F206" i="3"/>
  <c r="G206" i="3"/>
  <c r="C207" i="3"/>
  <c r="D207" i="3"/>
  <c r="E207" i="3"/>
  <c r="F207" i="3"/>
  <c r="G207" i="3"/>
  <c r="C208" i="3"/>
  <c r="D208" i="3"/>
  <c r="E208" i="3"/>
  <c r="F208" i="3"/>
  <c r="G208" i="3"/>
  <c r="C210" i="3"/>
  <c r="D210" i="3"/>
  <c r="E210" i="3"/>
  <c r="F210" i="3"/>
  <c r="G210" i="3"/>
  <c r="C211" i="3"/>
  <c r="D211" i="3"/>
  <c r="E211" i="3"/>
  <c r="F211" i="3"/>
  <c r="G211" i="3"/>
  <c r="C212" i="3"/>
  <c r="D212" i="3"/>
  <c r="E212" i="3"/>
  <c r="F212" i="3"/>
  <c r="G212" i="3"/>
  <c r="C213" i="3"/>
  <c r="D213" i="3"/>
  <c r="E213" i="3"/>
  <c r="F213" i="3"/>
  <c r="G213" i="3"/>
  <c r="C214" i="3"/>
  <c r="D214" i="3"/>
  <c r="E214" i="3"/>
  <c r="F214" i="3"/>
  <c r="G214" i="3"/>
  <c r="C215" i="3"/>
  <c r="D215" i="3"/>
  <c r="E215" i="3"/>
  <c r="F215" i="3"/>
  <c r="G215" i="3"/>
  <c r="C216" i="3"/>
  <c r="D216" i="3"/>
  <c r="E216" i="3"/>
  <c r="F216" i="3"/>
  <c r="G216" i="3"/>
  <c r="C218" i="3"/>
  <c r="D218" i="3"/>
  <c r="E218" i="3"/>
  <c r="F218" i="3"/>
  <c r="G218" i="3"/>
  <c r="C219" i="3"/>
  <c r="D219" i="3"/>
  <c r="E219" i="3"/>
  <c r="F219" i="3"/>
  <c r="G219" i="3"/>
  <c r="C220" i="3"/>
  <c r="D220" i="3"/>
  <c r="E220" i="3"/>
  <c r="F220" i="3"/>
  <c r="G220" i="3"/>
  <c r="C221" i="3"/>
  <c r="D221" i="3"/>
  <c r="E221" i="3"/>
  <c r="F221" i="3"/>
  <c r="G221" i="3"/>
  <c r="C222" i="3"/>
  <c r="D222" i="3"/>
  <c r="E222" i="3"/>
  <c r="F222" i="3"/>
  <c r="G222" i="3"/>
  <c r="C223" i="3"/>
  <c r="D223" i="3"/>
  <c r="E223" i="3"/>
  <c r="F223" i="3"/>
  <c r="G223" i="3"/>
  <c r="C224" i="3"/>
  <c r="D224" i="3"/>
  <c r="E224" i="3"/>
  <c r="F224" i="3"/>
  <c r="G224" i="3"/>
  <c r="C226" i="3"/>
  <c r="D226" i="3"/>
  <c r="E226" i="3"/>
  <c r="F226" i="3"/>
  <c r="G226" i="3"/>
  <c r="C227" i="3"/>
  <c r="D227" i="3"/>
  <c r="E227" i="3"/>
  <c r="F227" i="3"/>
  <c r="G227" i="3"/>
  <c r="C228" i="3"/>
  <c r="D228" i="3"/>
  <c r="E228" i="3"/>
  <c r="F228" i="3"/>
  <c r="G228" i="3"/>
  <c r="C229" i="3"/>
  <c r="D229" i="3"/>
  <c r="E229" i="3"/>
  <c r="F229" i="3"/>
  <c r="G229" i="3"/>
  <c r="C230" i="3"/>
  <c r="D230" i="3"/>
  <c r="E230" i="3"/>
  <c r="F230" i="3"/>
  <c r="G230" i="3"/>
  <c r="C231" i="3"/>
  <c r="D231" i="3"/>
  <c r="E231" i="3"/>
  <c r="F231" i="3"/>
  <c r="G231" i="3"/>
  <c r="C232" i="3"/>
  <c r="D232" i="3"/>
  <c r="E232" i="3"/>
  <c r="F232" i="3"/>
  <c r="G232" i="3"/>
  <c r="C234" i="3"/>
  <c r="D234" i="3"/>
  <c r="E234" i="3"/>
  <c r="F234" i="3"/>
  <c r="G234" i="3"/>
  <c r="C235" i="3"/>
  <c r="D235" i="3"/>
  <c r="E235" i="3"/>
  <c r="F235" i="3"/>
  <c r="G235" i="3"/>
  <c r="C236" i="3"/>
  <c r="D236" i="3"/>
  <c r="E236" i="3"/>
  <c r="F236" i="3"/>
  <c r="G236" i="3"/>
  <c r="C237" i="3"/>
  <c r="D237" i="3"/>
  <c r="E237" i="3"/>
  <c r="F237" i="3"/>
  <c r="G237" i="3"/>
  <c r="C238" i="3"/>
  <c r="D238" i="3"/>
  <c r="E238" i="3"/>
  <c r="F238" i="3"/>
  <c r="G238" i="3"/>
  <c r="C239" i="3"/>
  <c r="D239" i="3"/>
  <c r="E239" i="3"/>
  <c r="F239" i="3"/>
  <c r="G239" i="3"/>
  <c r="C240" i="3"/>
  <c r="D240" i="3"/>
  <c r="E240" i="3"/>
  <c r="F240" i="3"/>
  <c r="G240" i="3"/>
  <c r="C242" i="3"/>
  <c r="D242" i="3"/>
  <c r="E242" i="3"/>
  <c r="F242" i="3"/>
  <c r="G242" i="3"/>
  <c r="C243" i="3"/>
  <c r="D243" i="3"/>
  <c r="E243" i="3"/>
  <c r="F243" i="3"/>
  <c r="G243" i="3"/>
  <c r="C244" i="3"/>
  <c r="D244" i="3"/>
  <c r="E244" i="3"/>
  <c r="F244" i="3"/>
  <c r="G244" i="3"/>
  <c r="C245" i="3"/>
  <c r="D245" i="3"/>
  <c r="E245" i="3"/>
  <c r="F245" i="3"/>
  <c r="G245" i="3"/>
  <c r="C246" i="3"/>
  <c r="D246" i="3"/>
  <c r="E246" i="3"/>
  <c r="F246" i="3"/>
  <c r="G246" i="3"/>
  <c r="C247" i="3"/>
  <c r="D247" i="3"/>
  <c r="E247" i="3"/>
  <c r="F247" i="3"/>
  <c r="G247" i="3"/>
  <c r="C248" i="3"/>
  <c r="D248" i="3"/>
  <c r="E248" i="3"/>
  <c r="F248" i="3"/>
  <c r="G248" i="3"/>
  <c r="C250" i="3"/>
  <c r="D250" i="3"/>
  <c r="E250" i="3"/>
  <c r="F250" i="3"/>
  <c r="G250" i="3"/>
  <c r="C251" i="3"/>
  <c r="D251" i="3"/>
  <c r="E251" i="3"/>
  <c r="F251" i="3"/>
  <c r="G251" i="3"/>
  <c r="C252" i="3"/>
  <c r="D252" i="3"/>
  <c r="E252" i="3"/>
  <c r="F252" i="3"/>
  <c r="G252" i="3"/>
  <c r="C253" i="3"/>
  <c r="D253" i="3"/>
  <c r="E253" i="3"/>
  <c r="F253" i="3"/>
  <c r="G253" i="3"/>
  <c r="C254" i="3"/>
  <c r="D254" i="3"/>
  <c r="E254" i="3"/>
  <c r="F254" i="3"/>
  <c r="G254" i="3"/>
  <c r="C255" i="3"/>
  <c r="D255" i="3"/>
  <c r="E255" i="3"/>
  <c r="F255" i="3"/>
  <c r="G255" i="3"/>
  <c r="C256" i="3"/>
  <c r="D256" i="3"/>
  <c r="E256" i="3"/>
  <c r="F256" i="3"/>
  <c r="G256" i="3"/>
  <c r="C258" i="3"/>
  <c r="D258" i="3"/>
  <c r="E258" i="3"/>
  <c r="F258" i="3"/>
  <c r="G258" i="3"/>
  <c r="C259" i="3"/>
  <c r="D259" i="3"/>
  <c r="E259" i="3"/>
  <c r="F259" i="3"/>
  <c r="G259" i="3"/>
  <c r="C260" i="3"/>
  <c r="D260" i="3"/>
  <c r="E260" i="3"/>
  <c r="F260" i="3"/>
  <c r="G260" i="3"/>
  <c r="C261" i="3"/>
  <c r="D261" i="3"/>
  <c r="E261" i="3"/>
  <c r="F261" i="3"/>
  <c r="G261" i="3"/>
  <c r="C262" i="3"/>
  <c r="D262" i="3"/>
  <c r="E262" i="3"/>
  <c r="F262" i="3"/>
  <c r="G262" i="3"/>
  <c r="C263" i="3"/>
  <c r="D263" i="3"/>
  <c r="E263" i="3"/>
  <c r="F263" i="3"/>
  <c r="G263" i="3"/>
  <c r="C264" i="3"/>
  <c r="D264" i="3"/>
  <c r="E264" i="3"/>
  <c r="F264" i="3"/>
  <c r="G264" i="3"/>
  <c r="C266" i="3"/>
  <c r="D266" i="3"/>
  <c r="E266" i="3"/>
  <c r="F266" i="3"/>
  <c r="G266" i="3"/>
  <c r="C267" i="3"/>
  <c r="D267" i="3"/>
  <c r="E267" i="3"/>
  <c r="F267" i="3"/>
  <c r="G267" i="3"/>
  <c r="C268" i="3"/>
  <c r="D268" i="3"/>
  <c r="E268" i="3"/>
  <c r="F268" i="3"/>
  <c r="G268" i="3"/>
  <c r="C269" i="3"/>
  <c r="D269" i="3"/>
  <c r="E269" i="3"/>
  <c r="F269" i="3"/>
  <c r="G269" i="3"/>
  <c r="C270" i="3"/>
  <c r="D270" i="3"/>
  <c r="E270" i="3"/>
  <c r="F270" i="3"/>
  <c r="G270" i="3"/>
  <c r="C271" i="3"/>
  <c r="D271" i="3"/>
  <c r="E271" i="3"/>
  <c r="F271" i="3"/>
  <c r="G271" i="3"/>
  <c r="C272" i="3"/>
  <c r="D272" i="3"/>
  <c r="E272" i="3"/>
  <c r="F272" i="3"/>
  <c r="G272" i="3"/>
  <c r="C274" i="3"/>
  <c r="D274" i="3"/>
  <c r="E274" i="3"/>
  <c r="F274" i="3"/>
  <c r="G274" i="3"/>
  <c r="C275" i="3"/>
  <c r="D275" i="3"/>
  <c r="E275" i="3"/>
  <c r="F275" i="3"/>
  <c r="G275" i="3"/>
  <c r="C276" i="3"/>
  <c r="D276" i="3"/>
  <c r="E276" i="3"/>
  <c r="F276" i="3"/>
  <c r="G276" i="3"/>
  <c r="C277" i="3"/>
  <c r="D277" i="3"/>
  <c r="E277" i="3"/>
  <c r="F277" i="3"/>
  <c r="G277" i="3"/>
  <c r="C278" i="3"/>
  <c r="D278" i="3"/>
  <c r="E278" i="3"/>
  <c r="F278" i="3"/>
  <c r="G278" i="3"/>
  <c r="C279" i="3"/>
  <c r="D279" i="3"/>
  <c r="E279" i="3"/>
  <c r="F279" i="3"/>
  <c r="G279" i="3"/>
  <c r="C280" i="3"/>
  <c r="D280" i="3"/>
  <c r="E280" i="3"/>
  <c r="F280" i="3"/>
  <c r="G280" i="3"/>
  <c r="C282" i="3"/>
  <c r="D282" i="3"/>
  <c r="E282" i="3"/>
  <c r="F282" i="3"/>
  <c r="G282" i="3"/>
  <c r="C283" i="3"/>
  <c r="D283" i="3"/>
  <c r="E283" i="3"/>
  <c r="F283" i="3"/>
  <c r="G283" i="3"/>
  <c r="C284" i="3"/>
  <c r="D284" i="3"/>
  <c r="E284" i="3"/>
  <c r="F284" i="3"/>
  <c r="G284" i="3"/>
  <c r="C285" i="3"/>
  <c r="D285" i="3"/>
  <c r="E285" i="3"/>
  <c r="F285" i="3"/>
  <c r="G285" i="3"/>
  <c r="C286" i="3"/>
  <c r="D286" i="3"/>
  <c r="E286" i="3"/>
  <c r="F286" i="3"/>
  <c r="G286" i="3"/>
  <c r="C287" i="3"/>
  <c r="D287" i="3"/>
  <c r="E287" i="3"/>
  <c r="F287" i="3"/>
  <c r="G287" i="3"/>
  <c r="C288" i="3"/>
  <c r="D288" i="3"/>
  <c r="E288" i="3"/>
  <c r="F288" i="3"/>
  <c r="G288" i="3"/>
  <c r="C290" i="3"/>
  <c r="D290" i="3"/>
  <c r="E290" i="3"/>
  <c r="F290" i="3"/>
  <c r="G290" i="3"/>
  <c r="C291" i="3"/>
  <c r="D291" i="3"/>
  <c r="E291" i="3"/>
  <c r="F291" i="3"/>
  <c r="G291" i="3"/>
  <c r="C292" i="3"/>
  <c r="D292" i="3"/>
  <c r="E292" i="3"/>
  <c r="F292" i="3"/>
  <c r="G292" i="3"/>
  <c r="C293" i="3"/>
  <c r="D293" i="3"/>
  <c r="E293" i="3"/>
  <c r="F293" i="3"/>
  <c r="G293" i="3"/>
  <c r="C294" i="3"/>
  <c r="D294" i="3"/>
  <c r="E294" i="3"/>
  <c r="F294" i="3"/>
  <c r="G294" i="3"/>
  <c r="C295" i="3"/>
  <c r="D295" i="3"/>
  <c r="E295" i="3"/>
  <c r="F295" i="3"/>
  <c r="G295" i="3"/>
  <c r="C296" i="3"/>
  <c r="D296" i="3"/>
  <c r="E296" i="3"/>
  <c r="F296" i="3"/>
  <c r="G296" i="3"/>
  <c r="C298" i="3"/>
  <c r="D298" i="3"/>
  <c r="E298" i="3"/>
  <c r="F298" i="3"/>
  <c r="G298" i="3"/>
  <c r="C299" i="3"/>
  <c r="D299" i="3"/>
  <c r="E299" i="3"/>
  <c r="F299" i="3"/>
  <c r="G299" i="3"/>
  <c r="C300" i="3"/>
  <c r="D300" i="3"/>
  <c r="E300" i="3"/>
  <c r="F300" i="3"/>
  <c r="G300" i="3"/>
  <c r="C301" i="3"/>
  <c r="D301" i="3"/>
  <c r="E301" i="3"/>
  <c r="F301" i="3"/>
  <c r="G301" i="3"/>
  <c r="C302" i="3"/>
  <c r="D302" i="3"/>
  <c r="E302" i="3"/>
  <c r="F302" i="3"/>
  <c r="G302" i="3"/>
  <c r="C303" i="3"/>
  <c r="D303" i="3"/>
  <c r="E303" i="3"/>
  <c r="F303" i="3"/>
  <c r="G303" i="3"/>
  <c r="C304" i="3"/>
  <c r="D304" i="3"/>
  <c r="E304" i="3"/>
  <c r="F304" i="3"/>
  <c r="G304" i="3"/>
  <c r="C306" i="3"/>
  <c r="D306" i="3"/>
  <c r="E306" i="3"/>
  <c r="F306" i="3"/>
  <c r="G306" i="3"/>
  <c r="C307" i="3"/>
  <c r="D307" i="3"/>
  <c r="E307" i="3"/>
  <c r="F307" i="3"/>
  <c r="G307" i="3"/>
  <c r="C308" i="3"/>
  <c r="D308" i="3"/>
  <c r="E308" i="3"/>
  <c r="F308" i="3"/>
  <c r="G308" i="3"/>
  <c r="C309" i="3"/>
  <c r="D309" i="3"/>
  <c r="E309" i="3"/>
  <c r="F309" i="3"/>
  <c r="G309" i="3"/>
  <c r="C310" i="3"/>
  <c r="D310" i="3"/>
  <c r="E310" i="3"/>
  <c r="F310" i="3"/>
  <c r="G310" i="3"/>
  <c r="C311" i="3"/>
  <c r="D311" i="3"/>
  <c r="E311" i="3"/>
  <c r="F311" i="3"/>
  <c r="G311" i="3"/>
  <c r="C312" i="3"/>
  <c r="D312" i="3"/>
  <c r="E312" i="3"/>
  <c r="F312" i="3"/>
  <c r="G312" i="3"/>
  <c r="C314" i="3"/>
  <c r="D314" i="3"/>
  <c r="E314" i="3"/>
  <c r="F314" i="3"/>
  <c r="G314" i="3"/>
  <c r="C315" i="3"/>
  <c r="D315" i="3"/>
  <c r="E315" i="3"/>
  <c r="F315" i="3"/>
  <c r="G315" i="3"/>
  <c r="C316" i="3"/>
  <c r="D316" i="3"/>
  <c r="E316" i="3"/>
  <c r="F316" i="3"/>
  <c r="G316" i="3"/>
  <c r="C317" i="3"/>
  <c r="D317" i="3"/>
  <c r="E317" i="3"/>
  <c r="F317" i="3"/>
  <c r="G317" i="3"/>
  <c r="C318" i="3"/>
  <c r="D318" i="3"/>
  <c r="E318" i="3"/>
  <c r="F318" i="3"/>
  <c r="G318" i="3"/>
  <c r="C319" i="3"/>
  <c r="D319" i="3"/>
  <c r="E319" i="3"/>
  <c r="F319" i="3"/>
  <c r="G319" i="3"/>
  <c r="C320" i="3"/>
  <c r="D320" i="3"/>
  <c r="E320" i="3"/>
  <c r="F320" i="3"/>
  <c r="G320" i="3"/>
  <c r="C322" i="3"/>
  <c r="D322" i="3"/>
  <c r="E322" i="3"/>
  <c r="F322" i="3"/>
  <c r="G322" i="3"/>
  <c r="C323" i="3"/>
  <c r="D323" i="3"/>
  <c r="E323" i="3"/>
  <c r="F323" i="3"/>
  <c r="G323" i="3"/>
  <c r="C324" i="3"/>
  <c r="D324" i="3"/>
  <c r="E324" i="3"/>
  <c r="F324" i="3"/>
  <c r="G324" i="3"/>
  <c r="C325" i="3"/>
  <c r="D325" i="3"/>
  <c r="E325" i="3"/>
  <c r="F325" i="3"/>
  <c r="G325" i="3"/>
  <c r="C326" i="3"/>
  <c r="D326" i="3"/>
  <c r="E326" i="3"/>
  <c r="F326" i="3"/>
  <c r="G326" i="3"/>
  <c r="C327" i="3"/>
  <c r="D327" i="3"/>
  <c r="E327" i="3"/>
  <c r="F327" i="3"/>
  <c r="G327" i="3"/>
  <c r="C328" i="3"/>
  <c r="D328" i="3"/>
  <c r="E328" i="3"/>
  <c r="F328" i="3"/>
  <c r="G328" i="3"/>
  <c r="C330" i="3"/>
  <c r="D330" i="3"/>
  <c r="E330" i="3"/>
  <c r="F330" i="3"/>
  <c r="G330" i="3"/>
  <c r="C331" i="3"/>
  <c r="D331" i="3"/>
  <c r="E331" i="3"/>
  <c r="F331" i="3"/>
  <c r="G331" i="3"/>
  <c r="C332" i="3"/>
  <c r="D332" i="3"/>
  <c r="E332" i="3"/>
  <c r="F332" i="3"/>
  <c r="G332" i="3"/>
  <c r="C333" i="3"/>
  <c r="D333" i="3"/>
  <c r="E333" i="3"/>
  <c r="F333" i="3"/>
  <c r="G333" i="3"/>
  <c r="C334" i="3"/>
  <c r="D334" i="3"/>
  <c r="E334" i="3"/>
  <c r="F334" i="3"/>
  <c r="G334" i="3"/>
  <c r="C335" i="3"/>
  <c r="D335" i="3"/>
  <c r="E335" i="3"/>
  <c r="F335" i="3"/>
  <c r="G335" i="3"/>
  <c r="C336" i="3"/>
  <c r="D336" i="3"/>
  <c r="E336" i="3"/>
  <c r="F336" i="3"/>
  <c r="G336" i="3"/>
  <c r="C338" i="3"/>
  <c r="D338" i="3"/>
  <c r="E338" i="3"/>
  <c r="F338" i="3"/>
  <c r="G338" i="3"/>
  <c r="C339" i="3"/>
  <c r="D339" i="3"/>
  <c r="E339" i="3"/>
  <c r="F339" i="3"/>
  <c r="G339" i="3"/>
  <c r="C340" i="3"/>
  <c r="D340" i="3"/>
  <c r="E340" i="3"/>
  <c r="F340" i="3"/>
  <c r="G340" i="3"/>
  <c r="C341" i="3"/>
  <c r="D341" i="3"/>
  <c r="E341" i="3"/>
  <c r="F341" i="3"/>
  <c r="G341" i="3"/>
  <c r="C342" i="3"/>
  <c r="D342" i="3"/>
  <c r="E342" i="3"/>
  <c r="F342" i="3"/>
  <c r="G342" i="3"/>
  <c r="C343" i="3"/>
  <c r="D343" i="3"/>
  <c r="E343" i="3"/>
  <c r="F343" i="3"/>
  <c r="G343" i="3"/>
  <c r="C344" i="3"/>
  <c r="D344" i="3"/>
  <c r="E344" i="3"/>
  <c r="F344" i="3"/>
  <c r="G344" i="3"/>
  <c r="C346" i="3"/>
  <c r="D346" i="3"/>
  <c r="E346" i="3"/>
  <c r="F346" i="3"/>
  <c r="G346" i="3"/>
  <c r="C347" i="3"/>
  <c r="D347" i="3"/>
  <c r="E347" i="3"/>
  <c r="F347" i="3"/>
  <c r="G347" i="3"/>
  <c r="C348" i="3"/>
  <c r="D348" i="3"/>
  <c r="E348" i="3"/>
  <c r="F348" i="3"/>
  <c r="G348" i="3"/>
  <c r="C349" i="3"/>
  <c r="D349" i="3"/>
  <c r="E349" i="3"/>
  <c r="F349" i="3"/>
  <c r="G349" i="3"/>
  <c r="C350" i="3"/>
  <c r="D350" i="3"/>
  <c r="E350" i="3"/>
  <c r="F350" i="3"/>
  <c r="G350" i="3"/>
  <c r="C351" i="3"/>
  <c r="D351" i="3"/>
  <c r="E351" i="3"/>
  <c r="F351" i="3"/>
  <c r="G351" i="3"/>
  <c r="C352" i="3"/>
  <c r="D352" i="3"/>
  <c r="E352" i="3"/>
  <c r="F352" i="3"/>
  <c r="G352" i="3"/>
  <c r="C354" i="3"/>
  <c r="D354" i="3"/>
  <c r="E354" i="3"/>
  <c r="F354" i="3"/>
  <c r="G354" i="3"/>
  <c r="C355" i="3"/>
  <c r="D355" i="3"/>
  <c r="E355" i="3"/>
  <c r="F355" i="3"/>
  <c r="G355" i="3"/>
  <c r="C356" i="3"/>
  <c r="D356" i="3"/>
  <c r="E356" i="3"/>
  <c r="F356" i="3"/>
  <c r="G356" i="3"/>
  <c r="C357" i="3"/>
  <c r="D357" i="3"/>
  <c r="E357" i="3"/>
  <c r="F357" i="3"/>
  <c r="G357" i="3"/>
  <c r="C358" i="3"/>
  <c r="D358" i="3"/>
  <c r="E358" i="3"/>
  <c r="F358" i="3"/>
  <c r="G358" i="3"/>
  <c r="C359" i="3"/>
  <c r="D359" i="3"/>
  <c r="E359" i="3"/>
  <c r="F359" i="3"/>
  <c r="G359" i="3"/>
  <c r="C360" i="3"/>
  <c r="D360" i="3"/>
  <c r="E360" i="3"/>
  <c r="F360" i="3"/>
  <c r="G360" i="3"/>
  <c r="C362" i="3"/>
  <c r="D362" i="3"/>
  <c r="E362" i="3"/>
  <c r="F362" i="3"/>
  <c r="G362" i="3"/>
  <c r="C363" i="3"/>
  <c r="D363" i="3"/>
  <c r="E363" i="3"/>
  <c r="F363" i="3"/>
  <c r="G363" i="3"/>
  <c r="C364" i="3"/>
  <c r="D364" i="3"/>
  <c r="E364" i="3"/>
  <c r="F364" i="3"/>
  <c r="G364" i="3"/>
  <c r="C365" i="3"/>
  <c r="D365" i="3"/>
  <c r="E365" i="3"/>
  <c r="F365" i="3"/>
  <c r="G365" i="3"/>
  <c r="C366" i="3"/>
  <c r="D366" i="3"/>
  <c r="E366" i="3"/>
  <c r="F366" i="3"/>
  <c r="G366" i="3"/>
  <c r="C367" i="3"/>
  <c r="D367" i="3"/>
  <c r="E367" i="3"/>
  <c r="F367" i="3"/>
  <c r="G367" i="3"/>
  <c r="C368" i="3"/>
  <c r="D368" i="3"/>
  <c r="E368" i="3"/>
  <c r="F368" i="3"/>
  <c r="G368" i="3"/>
  <c r="C370" i="3"/>
  <c r="D370" i="3"/>
  <c r="E370" i="3"/>
  <c r="F370" i="3"/>
  <c r="G370" i="3"/>
  <c r="C371" i="3"/>
  <c r="D371" i="3"/>
  <c r="E371" i="3"/>
  <c r="F371" i="3"/>
  <c r="G371" i="3"/>
  <c r="C372" i="3"/>
  <c r="D372" i="3"/>
  <c r="E372" i="3"/>
  <c r="F372" i="3"/>
  <c r="G372" i="3"/>
  <c r="C373" i="3"/>
  <c r="D373" i="3"/>
  <c r="E373" i="3"/>
  <c r="F373" i="3"/>
  <c r="G373" i="3"/>
  <c r="C374" i="3"/>
  <c r="D374" i="3"/>
  <c r="E374" i="3"/>
  <c r="F374" i="3"/>
  <c r="G374" i="3"/>
  <c r="C375" i="3"/>
  <c r="D375" i="3"/>
  <c r="E375" i="3"/>
  <c r="F375" i="3"/>
  <c r="G375" i="3"/>
  <c r="C376" i="3"/>
  <c r="D376" i="3"/>
  <c r="E376" i="3"/>
  <c r="F376" i="3"/>
  <c r="G376" i="3"/>
  <c r="C378" i="3"/>
  <c r="D378" i="3"/>
  <c r="E378" i="3"/>
  <c r="F378" i="3"/>
  <c r="G378" i="3"/>
  <c r="C379" i="3"/>
  <c r="D379" i="3"/>
  <c r="E379" i="3"/>
  <c r="F379" i="3"/>
  <c r="G379" i="3"/>
  <c r="C380" i="3"/>
  <c r="D380" i="3"/>
  <c r="E380" i="3"/>
  <c r="F380" i="3"/>
  <c r="G380" i="3"/>
  <c r="C381" i="3"/>
  <c r="D381" i="3"/>
  <c r="E381" i="3"/>
  <c r="F381" i="3"/>
  <c r="G381" i="3"/>
  <c r="C382" i="3"/>
  <c r="D382" i="3"/>
  <c r="E382" i="3"/>
  <c r="F382" i="3"/>
  <c r="G382" i="3"/>
  <c r="C383" i="3"/>
  <c r="D383" i="3"/>
  <c r="E383" i="3"/>
  <c r="F383" i="3"/>
  <c r="G383" i="3"/>
  <c r="C384" i="3"/>
  <c r="D384" i="3"/>
  <c r="E384" i="3"/>
  <c r="F384" i="3"/>
  <c r="G384" i="3"/>
  <c r="C386" i="3"/>
  <c r="D386" i="3"/>
  <c r="E386" i="3"/>
  <c r="F386" i="3"/>
  <c r="G386" i="3"/>
  <c r="C387" i="3"/>
  <c r="D387" i="3"/>
  <c r="E387" i="3"/>
  <c r="F387" i="3"/>
  <c r="G387" i="3"/>
  <c r="C388" i="3"/>
  <c r="D388" i="3"/>
  <c r="E388" i="3"/>
  <c r="F388" i="3"/>
  <c r="G388" i="3"/>
  <c r="C389" i="3"/>
  <c r="D389" i="3"/>
  <c r="E389" i="3"/>
  <c r="F389" i="3"/>
  <c r="G389" i="3"/>
  <c r="C390" i="3"/>
  <c r="D390" i="3"/>
  <c r="E390" i="3"/>
  <c r="F390" i="3"/>
  <c r="G390" i="3"/>
  <c r="C391" i="3"/>
  <c r="D391" i="3"/>
  <c r="E391" i="3"/>
  <c r="F391" i="3"/>
  <c r="G391" i="3"/>
  <c r="C392" i="3"/>
  <c r="D392" i="3"/>
  <c r="E392" i="3"/>
  <c r="F392" i="3"/>
  <c r="G392" i="3"/>
  <c r="C394" i="3"/>
  <c r="D394" i="3"/>
  <c r="E394" i="3"/>
  <c r="F394" i="3"/>
  <c r="G394" i="3"/>
  <c r="C395" i="3"/>
  <c r="D395" i="3"/>
  <c r="E395" i="3"/>
  <c r="F395" i="3"/>
  <c r="G395" i="3"/>
  <c r="C396" i="3"/>
  <c r="D396" i="3"/>
  <c r="E396" i="3"/>
  <c r="F396" i="3"/>
  <c r="G396" i="3"/>
  <c r="C397" i="3"/>
  <c r="D397" i="3"/>
  <c r="E397" i="3"/>
  <c r="F397" i="3"/>
  <c r="G397" i="3"/>
  <c r="C398" i="3"/>
  <c r="D398" i="3"/>
  <c r="E398" i="3"/>
  <c r="F398" i="3"/>
  <c r="G398" i="3"/>
  <c r="C399" i="3"/>
  <c r="D399" i="3"/>
  <c r="E399" i="3"/>
  <c r="F399" i="3"/>
  <c r="G399" i="3"/>
  <c r="C400" i="3"/>
  <c r="D400" i="3"/>
  <c r="E400" i="3"/>
  <c r="F400" i="3"/>
  <c r="G400" i="3"/>
  <c r="C402" i="3"/>
  <c r="D402" i="3"/>
  <c r="E402" i="3"/>
  <c r="F402" i="3"/>
  <c r="G402" i="3"/>
  <c r="C403" i="3"/>
  <c r="D403" i="3"/>
  <c r="E403" i="3"/>
  <c r="F403" i="3"/>
  <c r="G403" i="3"/>
  <c r="C404" i="3"/>
  <c r="D404" i="3"/>
  <c r="E404" i="3"/>
  <c r="F404" i="3"/>
  <c r="G404" i="3"/>
  <c r="C405" i="3"/>
  <c r="D405" i="3"/>
  <c r="E405" i="3"/>
  <c r="F405" i="3"/>
  <c r="G405" i="3"/>
  <c r="C406" i="3"/>
  <c r="D406" i="3"/>
  <c r="E406" i="3"/>
  <c r="F406" i="3"/>
  <c r="G406" i="3"/>
  <c r="C407" i="3"/>
  <c r="D407" i="3"/>
  <c r="E407" i="3"/>
  <c r="F407" i="3"/>
  <c r="G407" i="3"/>
  <c r="C408" i="3"/>
  <c r="D408" i="3"/>
  <c r="E408" i="3"/>
  <c r="F408" i="3"/>
  <c r="G408" i="3"/>
  <c r="C410" i="3"/>
  <c r="D410" i="3"/>
  <c r="E410" i="3"/>
  <c r="F410" i="3"/>
  <c r="G410" i="3"/>
  <c r="C411" i="3"/>
  <c r="D411" i="3"/>
  <c r="E411" i="3"/>
  <c r="F411" i="3"/>
  <c r="G411" i="3"/>
  <c r="C412" i="3"/>
  <c r="D412" i="3"/>
  <c r="E412" i="3"/>
  <c r="F412" i="3"/>
  <c r="G412" i="3"/>
  <c r="C413" i="3"/>
  <c r="D413" i="3"/>
  <c r="E413" i="3"/>
  <c r="F413" i="3"/>
  <c r="G413" i="3"/>
  <c r="C414" i="3"/>
  <c r="D414" i="3"/>
  <c r="E414" i="3"/>
  <c r="F414" i="3"/>
  <c r="G414" i="3"/>
  <c r="C415" i="3"/>
  <c r="D415" i="3"/>
  <c r="E415" i="3"/>
  <c r="F415" i="3"/>
  <c r="G415" i="3"/>
  <c r="C416" i="3"/>
  <c r="D416" i="3"/>
  <c r="E416" i="3"/>
  <c r="F416" i="3"/>
  <c r="G416" i="3"/>
  <c r="C418" i="3"/>
  <c r="D418" i="3"/>
  <c r="E418" i="3"/>
  <c r="F418" i="3"/>
  <c r="G418" i="3"/>
  <c r="C419" i="3"/>
  <c r="D419" i="3"/>
  <c r="E419" i="3"/>
  <c r="F419" i="3"/>
  <c r="G419" i="3"/>
  <c r="C420" i="3"/>
  <c r="D420" i="3"/>
  <c r="E420" i="3"/>
  <c r="F420" i="3"/>
  <c r="G420" i="3"/>
  <c r="C421" i="3"/>
  <c r="D421" i="3"/>
  <c r="E421" i="3"/>
  <c r="F421" i="3"/>
  <c r="G421" i="3"/>
  <c r="C422" i="3"/>
  <c r="D422" i="3"/>
  <c r="E422" i="3"/>
  <c r="F422" i="3"/>
  <c r="G422" i="3"/>
  <c r="C423" i="3"/>
  <c r="D423" i="3"/>
  <c r="E423" i="3"/>
  <c r="F423" i="3"/>
  <c r="G423" i="3"/>
  <c r="C424" i="3"/>
  <c r="D424" i="3"/>
  <c r="E424" i="3"/>
  <c r="F424" i="3"/>
  <c r="G424" i="3"/>
  <c r="C426" i="3"/>
  <c r="D426" i="3"/>
  <c r="E426" i="3"/>
  <c r="F426" i="3"/>
  <c r="G426" i="3"/>
  <c r="C427" i="3"/>
  <c r="D427" i="3"/>
  <c r="E427" i="3"/>
  <c r="F427" i="3"/>
  <c r="G427" i="3"/>
  <c r="C428" i="3"/>
  <c r="D428" i="3"/>
  <c r="E428" i="3"/>
  <c r="F428" i="3"/>
  <c r="G428" i="3"/>
  <c r="C429" i="3"/>
  <c r="D429" i="3"/>
  <c r="E429" i="3"/>
  <c r="F429" i="3"/>
  <c r="G429" i="3"/>
  <c r="C430" i="3"/>
  <c r="D430" i="3"/>
  <c r="E430" i="3"/>
  <c r="F430" i="3"/>
  <c r="G430" i="3"/>
  <c r="C431" i="3"/>
  <c r="D431" i="3"/>
  <c r="E431" i="3"/>
  <c r="F431" i="3"/>
  <c r="G431" i="3"/>
  <c r="C432" i="3"/>
  <c r="D432" i="3"/>
  <c r="E432" i="3"/>
  <c r="F432" i="3"/>
  <c r="G432" i="3"/>
  <c r="C434" i="3"/>
  <c r="D434" i="3"/>
  <c r="E434" i="3"/>
  <c r="F434" i="3"/>
  <c r="G434" i="3"/>
  <c r="C435" i="3"/>
  <c r="D435" i="3"/>
  <c r="E435" i="3"/>
  <c r="F435" i="3"/>
  <c r="G435" i="3"/>
  <c r="C436" i="3"/>
  <c r="D436" i="3"/>
  <c r="E436" i="3"/>
  <c r="F436" i="3"/>
  <c r="G436" i="3"/>
  <c r="C437" i="3"/>
  <c r="D437" i="3"/>
  <c r="E437" i="3"/>
  <c r="F437" i="3"/>
  <c r="G437" i="3"/>
  <c r="C438" i="3"/>
  <c r="D438" i="3"/>
  <c r="E438" i="3"/>
  <c r="F438" i="3"/>
  <c r="G438" i="3"/>
  <c r="C439" i="3"/>
  <c r="D439" i="3"/>
  <c r="E439" i="3"/>
  <c r="F439" i="3"/>
  <c r="G439" i="3"/>
  <c r="C440" i="3"/>
  <c r="D440" i="3"/>
  <c r="E440" i="3"/>
  <c r="F440" i="3"/>
  <c r="G440" i="3"/>
  <c r="C442" i="3"/>
  <c r="D442" i="3"/>
  <c r="E442" i="3"/>
  <c r="F442" i="3"/>
  <c r="G442" i="3"/>
  <c r="G2" i="3"/>
  <c r="F2" i="3"/>
  <c r="E2" i="3"/>
  <c r="D2" i="3"/>
  <c r="C2" i="3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2" i="2"/>
  <c r="L3" i="1"/>
  <c r="H3" i="3" s="1"/>
  <c r="L4" i="1"/>
  <c r="H4" i="3" s="1"/>
  <c r="L5" i="1"/>
  <c r="H5" i="3" s="1"/>
  <c r="L6" i="1"/>
  <c r="H6" i="3" s="1"/>
  <c r="L7" i="1"/>
  <c r="H7" i="3" s="1"/>
  <c r="L8" i="1"/>
  <c r="L9" i="1"/>
  <c r="L10" i="1"/>
  <c r="L11" i="1"/>
  <c r="H11" i="3" s="1"/>
  <c r="L12" i="1"/>
  <c r="H12" i="3" s="1"/>
  <c r="L13" i="1"/>
  <c r="H13" i="3" s="1"/>
  <c r="L14" i="1"/>
  <c r="H14" i="3" s="1"/>
  <c r="L15" i="1"/>
  <c r="H15" i="3" s="1"/>
  <c r="L16" i="1"/>
  <c r="L17" i="1"/>
  <c r="L18" i="1"/>
  <c r="L19" i="1"/>
  <c r="H19" i="3" s="1"/>
  <c r="L20" i="1"/>
  <c r="H20" i="3" s="1"/>
  <c r="L21" i="1"/>
  <c r="H21" i="3" s="1"/>
  <c r="L22" i="1"/>
  <c r="H22" i="3" s="1"/>
  <c r="L23" i="1"/>
  <c r="H23" i="3" s="1"/>
  <c r="L24" i="1"/>
  <c r="L25" i="1"/>
  <c r="L26" i="1"/>
  <c r="L27" i="1"/>
  <c r="H27" i="3" s="1"/>
  <c r="L28" i="1"/>
  <c r="H28" i="3" s="1"/>
  <c r="L29" i="1"/>
  <c r="H29" i="3" s="1"/>
  <c r="L30" i="1"/>
  <c r="H30" i="3" s="1"/>
  <c r="L31" i="1"/>
  <c r="H31" i="3" s="1"/>
  <c r="L32" i="1"/>
  <c r="L33" i="1"/>
  <c r="L34" i="1"/>
  <c r="L35" i="1"/>
  <c r="H35" i="3" s="1"/>
  <c r="L36" i="1"/>
  <c r="H36" i="3" s="1"/>
  <c r="L37" i="1"/>
  <c r="H37" i="3" s="1"/>
  <c r="L38" i="1"/>
  <c r="H38" i="3" s="1"/>
  <c r="L39" i="1"/>
  <c r="H39" i="3" s="1"/>
  <c r="L40" i="1"/>
  <c r="L41" i="1"/>
  <c r="L42" i="1"/>
  <c r="L43" i="1"/>
  <c r="H43" i="3" s="1"/>
  <c r="L44" i="1"/>
  <c r="H44" i="3" s="1"/>
  <c r="L45" i="1"/>
  <c r="H45" i="3" s="1"/>
  <c r="L46" i="1"/>
  <c r="H46" i="3" s="1"/>
  <c r="L47" i="1"/>
  <c r="H47" i="3" s="1"/>
  <c r="L48" i="1"/>
  <c r="L49" i="1"/>
  <c r="L50" i="1"/>
  <c r="L51" i="1"/>
  <c r="H51" i="3" s="1"/>
  <c r="L52" i="1"/>
  <c r="H52" i="3" s="1"/>
  <c r="L53" i="1"/>
  <c r="H53" i="3" s="1"/>
  <c r="L54" i="1"/>
  <c r="H54" i="3" s="1"/>
  <c r="L55" i="1"/>
  <c r="H55" i="3" s="1"/>
  <c r="L56" i="1"/>
  <c r="L57" i="1"/>
  <c r="L58" i="1"/>
  <c r="L59" i="1"/>
  <c r="H59" i="3" s="1"/>
  <c r="L60" i="1"/>
  <c r="H60" i="3" s="1"/>
  <c r="L61" i="1"/>
  <c r="H61" i="3" s="1"/>
  <c r="L62" i="1"/>
  <c r="H62" i="3" s="1"/>
  <c r="L63" i="1"/>
  <c r="H63" i="3" s="1"/>
  <c r="L64" i="1"/>
  <c r="L65" i="1"/>
  <c r="L66" i="1"/>
  <c r="L67" i="1"/>
  <c r="H67" i="3" s="1"/>
  <c r="L68" i="1"/>
  <c r="H68" i="3" s="1"/>
  <c r="L69" i="1"/>
  <c r="H69" i="3" s="1"/>
  <c r="L70" i="1"/>
  <c r="H70" i="3" s="1"/>
  <c r="L71" i="1"/>
  <c r="H71" i="3" s="1"/>
  <c r="L72" i="1"/>
  <c r="L73" i="1"/>
  <c r="L74" i="1"/>
  <c r="L75" i="1"/>
  <c r="H75" i="3" s="1"/>
  <c r="L76" i="1"/>
  <c r="H76" i="3" s="1"/>
  <c r="L77" i="1"/>
  <c r="H77" i="3" s="1"/>
  <c r="L78" i="1"/>
  <c r="H78" i="3" s="1"/>
  <c r="L79" i="1"/>
  <c r="H79" i="3" s="1"/>
  <c r="L80" i="1"/>
  <c r="L81" i="1"/>
  <c r="L82" i="1"/>
  <c r="L83" i="1"/>
  <c r="H83" i="3" s="1"/>
  <c r="L84" i="1"/>
  <c r="H84" i="3" s="1"/>
  <c r="L85" i="1"/>
  <c r="H85" i="3" s="1"/>
  <c r="L86" i="1"/>
  <c r="H86" i="3" s="1"/>
  <c r="L87" i="1"/>
  <c r="H87" i="3" s="1"/>
  <c r="L88" i="1"/>
  <c r="L89" i="1"/>
  <c r="L90" i="1"/>
  <c r="L91" i="1"/>
  <c r="H91" i="3" s="1"/>
  <c r="L92" i="1"/>
  <c r="H92" i="3" s="1"/>
  <c r="L93" i="1"/>
  <c r="H93" i="3" s="1"/>
  <c r="L94" i="1"/>
  <c r="H94" i="3" s="1"/>
  <c r="L95" i="1"/>
  <c r="H95" i="3" s="1"/>
  <c r="L96" i="1"/>
  <c r="L97" i="1"/>
  <c r="L98" i="1"/>
  <c r="L99" i="1"/>
  <c r="H99" i="3" s="1"/>
  <c r="L100" i="1"/>
  <c r="H100" i="3" s="1"/>
  <c r="L101" i="1"/>
  <c r="H101" i="3" s="1"/>
  <c r="L102" i="1"/>
  <c r="H102" i="3" s="1"/>
  <c r="L103" i="1"/>
  <c r="H103" i="3" s="1"/>
  <c r="L104" i="1"/>
  <c r="L105" i="1"/>
  <c r="L106" i="1"/>
  <c r="L107" i="1"/>
  <c r="H107" i="3" s="1"/>
  <c r="L108" i="1"/>
  <c r="H108" i="3" s="1"/>
  <c r="L109" i="1"/>
  <c r="H109" i="3" s="1"/>
  <c r="L110" i="1"/>
  <c r="H110" i="3" s="1"/>
  <c r="L111" i="1"/>
  <c r="H111" i="3" s="1"/>
  <c r="L112" i="1"/>
  <c r="L113" i="1"/>
  <c r="L114" i="1"/>
  <c r="L115" i="1"/>
  <c r="H115" i="3" s="1"/>
  <c r="L116" i="1"/>
  <c r="H116" i="3" s="1"/>
  <c r="L117" i="1"/>
  <c r="H117" i="3" s="1"/>
  <c r="L118" i="1"/>
  <c r="H118" i="3" s="1"/>
  <c r="L119" i="1"/>
  <c r="H119" i="3" s="1"/>
  <c r="L120" i="1"/>
  <c r="L121" i="1"/>
  <c r="L122" i="1"/>
  <c r="L123" i="1"/>
  <c r="H123" i="3" s="1"/>
  <c r="L124" i="1"/>
  <c r="H124" i="3" s="1"/>
  <c r="L125" i="1"/>
  <c r="H125" i="3" s="1"/>
  <c r="L126" i="1"/>
  <c r="H126" i="3" s="1"/>
  <c r="L127" i="1"/>
  <c r="H127" i="3" s="1"/>
  <c r="L128" i="1"/>
  <c r="L129" i="1"/>
  <c r="L130" i="1"/>
  <c r="L131" i="1"/>
  <c r="H131" i="3" s="1"/>
  <c r="L132" i="1"/>
  <c r="H132" i="3" s="1"/>
  <c r="L133" i="1"/>
  <c r="H133" i="3" s="1"/>
  <c r="L134" i="1"/>
  <c r="H134" i="3" s="1"/>
  <c r="L135" i="1"/>
  <c r="H135" i="3" s="1"/>
  <c r="L136" i="1"/>
  <c r="L137" i="1"/>
  <c r="L138" i="1"/>
  <c r="L139" i="1"/>
  <c r="H139" i="3" s="1"/>
  <c r="L140" i="1"/>
  <c r="H140" i="3" s="1"/>
  <c r="L141" i="1"/>
  <c r="H141" i="3" s="1"/>
  <c r="L142" i="1"/>
  <c r="H142" i="3" s="1"/>
  <c r="L143" i="1"/>
  <c r="H143" i="3" s="1"/>
  <c r="L144" i="1"/>
  <c r="L145" i="1"/>
  <c r="L146" i="1"/>
  <c r="L147" i="1"/>
  <c r="H147" i="3" s="1"/>
  <c r="L148" i="1"/>
  <c r="H148" i="3" s="1"/>
  <c r="L149" i="1"/>
  <c r="H149" i="3" s="1"/>
  <c r="L150" i="1"/>
  <c r="H150" i="3" s="1"/>
  <c r="L151" i="1"/>
  <c r="H151" i="3" s="1"/>
  <c r="L152" i="1"/>
  <c r="L153" i="1"/>
  <c r="L154" i="1"/>
  <c r="L155" i="1"/>
  <c r="H155" i="3" s="1"/>
  <c r="L156" i="1"/>
  <c r="H156" i="3" s="1"/>
  <c r="L157" i="1"/>
  <c r="H157" i="3" s="1"/>
  <c r="L158" i="1"/>
  <c r="H158" i="3" s="1"/>
  <c r="L159" i="1"/>
  <c r="H159" i="3" s="1"/>
  <c r="L160" i="1"/>
  <c r="L161" i="1"/>
  <c r="L162" i="1"/>
  <c r="L163" i="1"/>
  <c r="H163" i="3" s="1"/>
  <c r="L164" i="1"/>
  <c r="H164" i="3" s="1"/>
  <c r="L165" i="1"/>
  <c r="H165" i="3" s="1"/>
  <c r="L166" i="1"/>
  <c r="H166" i="3" s="1"/>
  <c r="L167" i="1"/>
  <c r="H167" i="3" s="1"/>
  <c r="L168" i="1"/>
  <c r="L169" i="1"/>
  <c r="L170" i="1"/>
  <c r="L171" i="1"/>
  <c r="H171" i="3" s="1"/>
  <c r="L172" i="1"/>
  <c r="H172" i="3" s="1"/>
  <c r="L173" i="1"/>
  <c r="H173" i="3" s="1"/>
  <c r="L174" i="1"/>
  <c r="H174" i="3" s="1"/>
  <c r="L175" i="1"/>
  <c r="H175" i="3" s="1"/>
  <c r="L176" i="1"/>
  <c r="L177" i="1"/>
  <c r="L178" i="1"/>
  <c r="L179" i="1"/>
  <c r="H179" i="3" s="1"/>
  <c r="L180" i="1"/>
  <c r="H180" i="3" s="1"/>
  <c r="L181" i="1"/>
  <c r="H181" i="3" s="1"/>
  <c r="L182" i="1"/>
  <c r="H182" i="3" s="1"/>
  <c r="L183" i="1"/>
  <c r="H183" i="3" s="1"/>
  <c r="L184" i="1"/>
  <c r="L185" i="1"/>
  <c r="L186" i="1"/>
  <c r="L187" i="1"/>
  <c r="H187" i="3" s="1"/>
  <c r="L188" i="1"/>
  <c r="H188" i="3" s="1"/>
  <c r="L189" i="1"/>
  <c r="H189" i="3" s="1"/>
  <c r="L190" i="1"/>
  <c r="H190" i="3" s="1"/>
  <c r="L191" i="1"/>
  <c r="H191" i="3" s="1"/>
  <c r="L192" i="1"/>
  <c r="L193" i="1"/>
  <c r="L194" i="1"/>
  <c r="L195" i="1"/>
  <c r="H195" i="3" s="1"/>
  <c r="L196" i="1"/>
  <c r="H196" i="3" s="1"/>
  <c r="L197" i="1"/>
  <c r="H197" i="3" s="1"/>
  <c r="L198" i="1"/>
  <c r="H198" i="3" s="1"/>
  <c r="L199" i="1"/>
  <c r="H199" i="3" s="1"/>
  <c r="L200" i="1"/>
  <c r="L201" i="1"/>
  <c r="L202" i="1"/>
  <c r="L203" i="1"/>
  <c r="H203" i="3" s="1"/>
  <c r="L204" i="1"/>
  <c r="H204" i="3" s="1"/>
  <c r="L205" i="1"/>
  <c r="H205" i="3" s="1"/>
  <c r="L206" i="1"/>
  <c r="H206" i="3" s="1"/>
  <c r="L207" i="1"/>
  <c r="H207" i="3" s="1"/>
  <c r="L208" i="1"/>
  <c r="L209" i="1"/>
  <c r="L210" i="1"/>
  <c r="L211" i="1"/>
  <c r="H211" i="3" s="1"/>
  <c r="L212" i="1"/>
  <c r="H212" i="3" s="1"/>
  <c r="L213" i="1"/>
  <c r="H213" i="3" s="1"/>
  <c r="L214" i="1"/>
  <c r="H214" i="3" s="1"/>
  <c r="L215" i="1"/>
  <c r="H215" i="3" s="1"/>
  <c r="L216" i="1"/>
  <c r="L217" i="1"/>
  <c r="L218" i="1"/>
  <c r="L219" i="1"/>
  <c r="H219" i="3" s="1"/>
  <c r="L220" i="1"/>
  <c r="H220" i="3" s="1"/>
  <c r="L221" i="1"/>
  <c r="H221" i="3" s="1"/>
  <c r="L222" i="1"/>
  <c r="H222" i="3" s="1"/>
  <c r="L223" i="1"/>
  <c r="H223" i="3" s="1"/>
  <c r="L224" i="1"/>
  <c r="L225" i="1"/>
  <c r="L226" i="1"/>
  <c r="L227" i="1"/>
  <c r="H227" i="3" s="1"/>
  <c r="L228" i="1"/>
  <c r="H228" i="3" s="1"/>
  <c r="L229" i="1"/>
  <c r="H229" i="3" s="1"/>
  <c r="L230" i="1"/>
  <c r="H230" i="3" s="1"/>
  <c r="L231" i="1"/>
  <c r="H231" i="3" s="1"/>
  <c r="L232" i="1"/>
  <c r="L233" i="1"/>
  <c r="L234" i="1"/>
  <c r="L235" i="1"/>
  <c r="H235" i="3" s="1"/>
  <c r="L236" i="1"/>
  <c r="H236" i="3" s="1"/>
  <c r="L237" i="1"/>
  <c r="H237" i="3" s="1"/>
  <c r="L238" i="1"/>
  <c r="H238" i="3" s="1"/>
  <c r="L239" i="1"/>
  <c r="H239" i="3" s="1"/>
  <c r="L240" i="1"/>
  <c r="L241" i="1"/>
  <c r="L242" i="1"/>
  <c r="L243" i="1"/>
  <c r="H243" i="3" s="1"/>
  <c r="L244" i="1"/>
  <c r="H244" i="3" s="1"/>
  <c r="L245" i="1"/>
  <c r="H245" i="3" s="1"/>
  <c r="L246" i="1"/>
  <c r="H246" i="3" s="1"/>
  <c r="L247" i="1"/>
  <c r="H247" i="3" s="1"/>
  <c r="L248" i="1"/>
  <c r="L249" i="1"/>
  <c r="L250" i="1"/>
  <c r="L251" i="1"/>
  <c r="H251" i="3" s="1"/>
  <c r="L252" i="1"/>
  <c r="H252" i="3" s="1"/>
  <c r="L253" i="1"/>
  <c r="H253" i="3" s="1"/>
  <c r="L254" i="1"/>
  <c r="H254" i="3" s="1"/>
  <c r="L255" i="1"/>
  <c r="H255" i="3" s="1"/>
  <c r="L256" i="1"/>
  <c r="L257" i="1"/>
  <c r="L258" i="1"/>
  <c r="L259" i="1"/>
  <c r="H259" i="3" s="1"/>
  <c r="L260" i="1"/>
  <c r="H260" i="3" s="1"/>
  <c r="L261" i="1"/>
  <c r="H261" i="3" s="1"/>
  <c r="L262" i="1"/>
  <c r="H262" i="3" s="1"/>
  <c r="L263" i="1"/>
  <c r="H263" i="3" s="1"/>
  <c r="L264" i="1"/>
  <c r="L265" i="1"/>
  <c r="L266" i="1"/>
  <c r="L267" i="1"/>
  <c r="H267" i="3" s="1"/>
  <c r="L268" i="1"/>
  <c r="H268" i="3" s="1"/>
  <c r="L269" i="1"/>
  <c r="H269" i="3" s="1"/>
  <c r="L270" i="1"/>
  <c r="H270" i="3" s="1"/>
  <c r="L271" i="1"/>
  <c r="H271" i="3" s="1"/>
  <c r="L272" i="1"/>
  <c r="L273" i="1"/>
  <c r="L274" i="1"/>
  <c r="L275" i="1"/>
  <c r="H275" i="3" s="1"/>
  <c r="L276" i="1"/>
  <c r="H276" i="3" s="1"/>
  <c r="L277" i="1"/>
  <c r="H277" i="3" s="1"/>
  <c r="L278" i="1"/>
  <c r="H278" i="3" s="1"/>
  <c r="L279" i="1"/>
  <c r="H279" i="3" s="1"/>
  <c r="L280" i="1"/>
  <c r="L281" i="1"/>
  <c r="L282" i="1"/>
  <c r="L283" i="1"/>
  <c r="H283" i="3" s="1"/>
  <c r="L284" i="1"/>
  <c r="H284" i="3" s="1"/>
  <c r="L285" i="1"/>
  <c r="H285" i="3" s="1"/>
  <c r="L286" i="1"/>
  <c r="H286" i="3" s="1"/>
  <c r="L287" i="1"/>
  <c r="H287" i="3" s="1"/>
  <c r="L288" i="1"/>
  <c r="L289" i="1"/>
  <c r="L290" i="1"/>
  <c r="L291" i="1"/>
  <c r="H291" i="3" s="1"/>
  <c r="L292" i="1"/>
  <c r="H292" i="3" s="1"/>
  <c r="L293" i="1"/>
  <c r="H293" i="3" s="1"/>
  <c r="L294" i="1"/>
  <c r="H294" i="3" s="1"/>
  <c r="L295" i="1"/>
  <c r="H295" i="3" s="1"/>
  <c r="L296" i="1"/>
  <c r="L297" i="1"/>
  <c r="L298" i="1"/>
  <c r="L299" i="1"/>
  <c r="H299" i="3" s="1"/>
  <c r="L300" i="1"/>
  <c r="H300" i="3" s="1"/>
  <c r="L301" i="1"/>
  <c r="H301" i="3" s="1"/>
  <c r="L302" i="1"/>
  <c r="H302" i="3" s="1"/>
  <c r="L303" i="1"/>
  <c r="H303" i="3" s="1"/>
  <c r="L304" i="1"/>
  <c r="L305" i="1"/>
  <c r="L306" i="1"/>
  <c r="L307" i="1"/>
  <c r="H307" i="3" s="1"/>
  <c r="L308" i="1"/>
  <c r="H308" i="3" s="1"/>
  <c r="L309" i="1"/>
  <c r="H309" i="3" s="1"/>
  <c r="L310" i="1"/>
  <c r="H310" i="3" s="1"/>
  <c r="L311" i="1"/>
  <c r="H311" i="3" s="1"/>
  <c r="L312" i="1"/>
  <c r="L313" i="1"/>
  <c r="L314" i="1"/>
  <c r="L315" i="1"/>
  <c r="H315" i="3" s="1"/>
  <c r="L316" i="1"/>
  <c r="H316" i="3" s="1"/>
  <c r="L317" i="1"/>
  <c r="H317" i="3" s="1"/>
  <c r="L318" i="1"/>
  <c r="H318" i="3" s="1"/>
  <c r="L319" i="1"/>
  <c r="H319" i="3" s="1"/>
  <c r="L320" i="1"/>
  <c r="L321" i="1"/>
  <c r="L322" i="1"/>
  <c r="L323" i="1"/>
  <c r="H323" i="3" s="1"/>
  <c r="L324" i="1"/>
  <c r="H324" i="3" s="1"/>
  <c r="L325" i="1"/>
  <c r="H325" i="3" s="1"/>
  <c r="L326" i="1"/>
  <c r="H326" i="3" s="1"/>
  <c r="L327" i="1"/>
  <c r="H327" i="3" s="1"/>
  <c r="L328" i="1"/>
  <c r="L329" i="1"/>
  <c r="L330" i="1"/>
  <c r="L331" i="1"/>
  <c r="H331" i="3" s="1"/>
  <c r="L332" i="1"/>
  <c r="H332" i="3" s="1"/>
  <c r="L333" i="1"/>
  <c r="H333" i="3" s="1"/>
  <c r="L334" i="1"/>
  <c r="H334" i="3" s="1"/>
  <c r="L335" i="1"/>
  <c r="H335" i="3" s="1"/>
  <c r="L336" i="1"/>
  <c r="L337" i="1"/>
  <c r="L338" i="1"/>
  <c r="L339" i="1"/>
  <c r="H339" i="3" s="1"/>
  <c r="L340" i="1"/>
  <c r="H340" i="3" s="1"/>
  <c r="L341" i="1"/>
  <c r="H341" i="3" s="1"/>
  <c r="L342" i="1"/>
  <c r="H342" i="3" s="1"/>
  <c r="L343" i="1"/>
  <c r="H343" i="3" s="1"/>
  <c r="L344" i="1"/>
  <c r="L345" i="1"/>
  <c r="L346" i="1"/>
  <c r="H346" i="3" s="1"/>
  <c r="L347" i="1"/>
  <c r="H347" i="3" s="1"/>
  <c r="L348" i="1"/>
  <c r="H348" i="3" s="1"/>
  <c r="L349" i="1"/>
  <c r="H349" i="3" s="1"/>
  <c r="L350" i="1"/>
  <c r="H350" i="3" s="1"/>
  <c r="L351" i="1"/>
  <c r="H351" i="3" s="1"/>
  <c r="L352" i="1"/>
  <c r="L353" i="1"/>
  <c r="L354" i="1"/>
  <c r="H354" i="3" s="1"/>
  <c r="L355" i="1"/>
  <c r="H355" i="3" s="1"/>
  <c r="L356" i="1"/>
  <c r="H356" i="3" s="1"/>
  <c r="L357" i="1"/>
  <c r="H357" i="3" s="1"/>
  <c r="L358" i="1"/>
  <c r="H358" i="3" s="1"/>
  <c r="L359" i="1"/>
  <c r="H359" i="3" s="1"/>
  <c r="L360" i="1"/>
  <c r="L361" i="1"/>
  <c r="L362" i="1"/>
  <c r="H362" i="3" s="1"/>
  <c r="L363" i="1"/>
  <c r="H363" i="3" s="1"/>
  <c r="L364" i="1"/>
  <c r="H364" i="3" s="1"/>
  <c r="L365" i="1"/>
  <c r="H365" i="3" s="1"/>
  <c r="L366" i="1"/>
  <c r="H366" i="3" s="1"/>
  <c r="L367" i="1"/>
  <c r="H367" i="3" s="1"/>
  <c r="L368" i="1"/>
  <c r="L369" i="1"/>
  <c r="L370" i="1"/>
  <c r="H370" i="3" s="1"/>
  <c r="L371" i="1"/>
  <c r="H371" i="3" s="1"/>
  <c r="L372" i="1"/>
  <c r="H372" i="3" s="1"/>
  <c r="L373" i="1"/>
  <c r="H373" i="3" s="1"/>
  <c r="L374" i="1"/>
  <c r="H374" i="3" s="1"/>
  <c r="L375" i="1"/>
  <c r="H375" i="3" s="1"/>
  <c r="L376" i="1"/>
  <c r="L377" i="1"/>
  <c r="L378" i="1"/>
  <c r="H378" i="3" s="1"/>
  <c r="L379" i="1"/>
  <c r="H379" i="3" s="1"/>
  <c r="L380" i="1"/>
  <c r="H380" i="3" s="1"/>
  <c r="L381" i="1"/>
  <c r="H381" i="3" s="1"/>
  <c r="L382" i="1"/>
  <c r="H382" i="3" s="1"/>
  <c r="L383" i="1"/>
  <c r="H383" i="3" s="1"/>
  <c r="L384" i="1"/>
  <c r="L385" i="1"/>
  <c r="L386" i="1"/>
  <c r="H386" i="3" s="1"/>
  <c r="L387" i="1"/>
  <c r="H387" i="3" s="1"/>
  <c r="L388" i="1"/>
  <c r="H388" i="3" s="1"/>
  <c r="L389" i="1"/>
  <c r="H389" i="3" s="1"/>
  <c r="L390" i="1"/>
  <c r="H390" i="3" s="1"/>
  <c r="L391" i="1"/>
  <c r="H391" i="3" s="1"/>
  <c r="L392" i="1"/>
  <c r="L393" i="1"/>
  <c r="L394" i="1"/>
  <c r="H394" i="3" s="1"/>
  <c r="L395" i="1"/>
  <c r="H395" i="3" s="1"/>
  <c r="L396" i="1"/>
  <c r="H396" i="3" s="1"/>
  <c r="L397" i="1"/>
  <c r="H397" i="3" s="1"/>
  <c r="L398" i="1"/>
  <c r="H398" i="3" s="1"/>
  <c r="L399" i="1"/>
  <c r="H399" i="3" s="1"/>
  <c r="L400" i="1"/>
  <c r="L401" i="1"/>
  <c r="L402" i="1"/>
  <c r="H402" i="3" s="1"/>
  <c r="L403" i="1"/>
  <c r="H403" i="3" s="1"/>
  <c r="L404" i="1"/>
  <c r="H404" i="3" s="1"/>
  <c r="L405" i="1"/>
  <c r="H405" i="3" s="1"/>
  <c r="L406" i="1"/>
  <c r="H406" i="3" s="1"/>
  <c r="L407" i="1"/>
  <c r="H407" i="3" s="1"/>
  <c r="L408" i="1"/>
  <c r="L409" i="1"/>
  <c r="L410" i="1"/>
  <c r="H410" i="3" s="1"/>
  <c r="L411" i="1"/>
  <c r="H411" i="3" s="1"/>
  <c r="L412" i="1"/>
  <c r="H412" i="3" s="1"/>
  <c r="L413" i="1"/>
  <c r="H413" i="3" s="1"/>
  <c r="L414" i="1"/>
  <c r="H414" i="3" s="1"/>
  <c r="L415" i="1"/>
  <c r="H415" i="3" s="1"/>
  <c r="L416" i="1"/>
  <c r="L417" i="1"/>
  <c r="L418" i="1"/>
  <c r="H418" i="3" s="1"/>
  <c r="L419" i="1"/>
  <c r="H419" i="3" s="1"/>
  <c r="L420" i="1"/>
  <c r="H420" i="3" s="1"/>
  <c r="L421" i="1"/>
  <c r="H421" i="3" s="1"/>
  <c r="L422" i="1"/>
  <c r="H422" i="3" s="1"/>
  <c r="L423" i="1"/>
  <c r="H423" i="3" s="1"/>
  <c r="L424" i="1"/>
  <c r="L425" i="1"/>
  <c r="L426" i="1"/>
  <c r="H426" i="3" s="1"/>
  <c r="L427" i="1"/>
  <c r="H427" i="3" s="1"/>
  <c r="L428" i="1"/>
  <c r="H428" i="3" s="1"/>
  <c r="L429" i="1"/>
  <c r="H429" i="3" s="1"/>
  <c r="L430" i="1"/>
  <c r="H430" i="3" s="1"/>
  <c r="L431" i="1"/>
  <c r="H431" i="3" s="1"/>
  <c r="L432" i="1"/>
  <c r="L433" i="1"/>
  <c r="L434" i="1"/>
  <c r="H434" i="3" s="1"/>
  <c r="L435" i="1"/>
  <c r="H435" i="3" s="1"/>
  <c r="L436" i="1"/>
  <c r="H436" i="3" s="1"/>
  <c r="L437" i="1"/>
  <c r="H437" i="3" s="1"/>
  <c r="L438" i="1"/>
  <c r="H438" i="3" s="1"/>
  <c r="L439" i="1"/>
  <c r="H439" i="3" s="1"/>
  <c r="L440" i="1"/>
  <c r="L441" i="1"/>
  <c r="L442" i="1"/>
  <c r="H442" i="3" s="1"/>
  <c r="P442" i="3" s="1"/>
  <c r="R442" i="3" s="1"/>
  <c r="R444" i="3" s="1"/>
  <c r="L2" i="1"/>
  <c r="H2" i="3" s="1"/>
  <c r="F11" i="3" l="1"/>
  <c r="F3" i="3"/>
  <c r="C72" i="3"/>
  <c r="E64" i="3"/>
  <c r="E56" i="3"/>
  <c r="C48" i="3"/>
  <c r="C40" i="3"/>
  <c r="D128" i="3"/>
  <c r="G120" i="3"/>
  <c r="E104" i="3"/>
  <c r="F80" i="3"/>
  <c r="D74" i="3"/>
  <c r="F66" i="3"/>
  <c r="G58" i="3"/>
  <c r="E50" i="3"/>
  <c r="E42" i="3"/>
  <c r="C34" i="3"/>
  <c r="E24" i="3"/>
  <c r="C22" i="3"/>
  <c r="F16" i="3"/>
  <c r="D14" i="3"/>
  <c r="C10" i="3"/>
  <c r="F6" i="3"/>
  <c r="E80" i="3"/>
  <c r="E58" i="3"/>
  <c r="C42" i="3"/>
  <c r="G32" i="3"/>
  <c r="E16" i="3"/>
  <c r="C14" i="3"/>
  <c r="F8" i="3"/>
  <c r="D6" i="3"/>
  <c r="F32" i="3"/>
  <c r="D16" i="3"/>
  <c r="E8" i="3"/>
  <c r="H338" i="3"/>
  <c r="H330" i="3"/>
  <c r="H322" i="3"/>
  <c r="H314" i="3"/>
  <c r="H306" i="3"/>
  <c r="H298" i="3"/>
  <c r="H290" i="3"/>
  <c r="H282" i="3"/>
  <c r="H274" i="3"/>
  <c r="H266" i="3"/>
  <c r="H258" i="3"/>
  <c r="H250" i="3"/>
  <c r="H242" i="3"/>
  <c r="H234" i="3"/>
  <c r="H226" i="3"/>
  <c r="H218" i="3"/>
  <c r="H210" i="3"/>
  <c r="H202" i="3"/>
  <c r="H194" i="3"/>
  <c r="H186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D24" i="3"/>
  <c r="E20" i="3"/>
  <c r="E15" i="3"/>
  <c r="E11" i="3"/>
  <c r="D8" i="3"/>
  <c r="C6" i="3"/>
  <c r="E3" i="3"/>
  <c r="H440" i="3"/>
  <c r="H432" i="3"/>
  <c r="H424" i="3"/>
  <c r="H416" i="3"/>
  <c r="H408" i="3"/>
  <c r="H400" i="3"/>
  <c r="H392" i="3"/>
  <c r="H384" i="3"/>
  <c r="H376" i="3"/>
  <c r="H368" i="3"/>
  <c r="H360" i="3"/>
  <c r="H352" i="3"/>
  <c r="H344" i="3"/>
  <c r="H336" i="3"/>
  <c r="H328" i="3"/>
  <c r="H320" i="3"/>
  <c r="H312" i="3"/>
  <c r="H304" i="3"/>
  <c r="H296" i="3"/>
  <c r="H288" i="3"/>
  <c r="H280" i="3"/>
  <c r="H272" i="3"/>
  <c r="H264" i="3"/>
  <c r="H256" i="3"/>
  <c r="H248" i="3"/>
  <c r="H240" i="3"/>
  <c r="H232" i="3"/>
  <c r="H224" i="3"/>
  <c r="H216" i="3"/>
  <c r="H208" i="3"/>
  <c r="H200" i="3"/>
  <c r="H192" i="3"/>
  <c r="H184" i="3"/>
  <c r="H176" i="3"/>
  <c r="H168" i="3"/>
  <c r="H160" i="3"/>
  <c r="H152" i="3"/>
  <c r="H144" i="3"/>
  <c r="H136" i="3"/>
  <c r="H128" i="3"/>
  <c r="H120" i="3"/>
  <c r="H112" i="3"/>
  <c r="H104" i="3"/>
  <c r="H96" i="3"/>
  <c r="H88" i="3"/>
  <c r="H80" i="3"/>
  <c r="H72" i="3"/>
  <c r="H64" i="3"/>
  <c r="H56" i="3"/>
  <c r="H48" i="3"/>
  <c r="H40" i="3"/>
  <c r="H32" i="3"/>
  <c r="H24" i="3"/>
  <c r="H16" i="3"/>
  <c r="H8" i="3"/>
  <c r="H441" i="3"/>
  <c r="H433" i="3"/>
  <c r="H425" i="3"/>
  <c r="H417" i="3"/>
  <c r="H409" i="3"/>
  <c r="H401" i="3"/>
  <c r="H393" i="3"/>
  <c r="H385" i="3"/>
  <c r="H377" i="3"/>
  <c r="H369" i="3"/>
  <c r="H361" i="3"/>
  <c r="H353" i="3"/>
  <c r="H345" i="3"/>
  <c r="H337" i="3"/>
  <c r="H329" i="3"/>
  <c r="H321" i="3"/>
  <c r="H313" i="3"/>
  <c r="H305" i="3"/>
  <c r="H297" i="3"/>
  <c r="H289" i="3"/>
  <c r="H281" i="3"/>
  <c r="H273" i="3"/>
  <c r="H265" i="3"/>
  <c r="H257" i="3"/>
  <c r="H249" i="3"/>
  <c r="H241" i="3"/>
  <c r="H233" i="3"/>
  <c r="H225" i="3"/>
  <c r="H217" i="3"/>
  <c r="H209" i="3"/>
  <c r="H201" i="3"/>
  <c r="H193" i="3"/>
  <c r="H185" i="3"/>
  <c r="H177" i="3"/>
  <c r="H169" i="3"/>
  <c r="H161" i="3"/>
  <c r="H153" i="3"/>
  <c r="H145" i="3"/>
  <c r="H137" i="3"/>
  <c r="H129" i="3"/>
  <c r="H121" i="3"/>
  <c r="H113" i="3"/>
  <c r="H105" i="3"/>
  <c r="H97" i="3"/>
  <c r="H89" i="3"/>
  <c r="H81" i="3"/>
  <c r="H73" i="3"/>
  <c r="H65" i="3"/>
  <c r="H57" i="3"/>
  <c r="H49" i="3"/>
  <c r="H41" i="3"/>
  <c r="H33" i="3"/>
  <c r="H25" i="3"/>
  <c r="H17" i="3"/>
  <c r="H9" i="3"/>
  <c r="G5" i="3"/>
  <c r="F5" i="3"/>
  <c r="G25" i="3"/>
  <c r="F25" i="3"/>
  <c r="G441" i="3"/>
  <c r="G433" i="3"/>
  <c r="G425" i="3"/>
  <c r="G417" i="3"/>
  <c r="G409" i="3"/>
  <c r="G401" i="3"/>
  <c r="G393" i="3"/>
  <c r="G385" i="3"/>
  <c r="G377" i="3"/>
  <c r="G369" i="3"/>
  <c r="G361" i="3"/>
  <c r="G353" i="3"/>
  <c r="G345" i="3"/>
  <c r="G337" i="3"/>
  <c r="G329" i="3"/>
  <c r="G321" i="3"/>
  <c r="G313" i="3"/>
  <c r="G305" i="3"/>
  <c r="G297" i="3"/>
  <c r="G289" i="3"/>
  <c r="G281" i="3"/>
  <c r="G273" i="3"/>
  <c r="G265" i="3"/>
  <c r="G257" i="3"/>
  <c r="G249" i="3"/>
  <c r="G241" i="3"/>
  <c r="G233" i="3"/>
  <c r="G225" i="3"/>
  <c r="G217" i="3"/>
  <c r="G209" i="3"/>
  <c r="G201" i="3"/>
  <c r="G193" i="3"/>
  <c r="G185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E25" i="3"/>
  <c r="G17" i="3"/>
  <c r="G9" i="3"/>
  <c r="F441" i="3"/>
  <c r="F433" i="3"/>
  <c r="F425" i="3"/>
  <c r="F417" i="3"/>
  <c r="F409" i="3"/>
  <c r="F401" i="3"/>
  <c r="F393" i="3"/>
  <c r="F385" i="3"/>
  <c r="F377" i="3"/>
  <c r="F369" i="3"/>
  <c r="F361" i="3"/>
  <c r="F353" i="3"/>
  <c r="F345" i="3"/>
  <c r="F337" i="3"/>
  <c r="F329" i="3"/>
  <c r="F321" i="3"/>
  <c r="F313" i="3"/>
  <c r="F305" i="3"/>
  <c r="F297" i="3"/>
  <c r="F289" i="3"/>
  <c r="F281" i="3"/>
  <c r="F273" i="3"/>
  <c r="F265" i="3"/>
  <c r="F257" i="3"/>
  <c r="F249" i="3"/>
  <c r="F241" i="3"/>
  <c r="F233" i="3"/>
  <c r="F225" i="3"/>
  <c r="F217" i="3"/>
  <c r="F209" i="3"/>
  <c r="F201" i="3"/>
  <c r="F193" i="3"/>
  <c r="F185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D25" i="3"/>
  <c r="F17" i="3"/>
  <c r="F9" i="3"/>
  <c r="E425" i="3"/>
  <c r="E417" i="3"/>
  <c r="E377" i="3"/>
  <c r="E361" i="3"/>
  <c r="E353" i="3"/>
  <c r="E345" i="3"/>
  <c r="E337" i="3"/>
  <c r="E329" i="3"/>
  <c r="E321" i="3"/>
  <c r="E313" i="3"/>
  <c r="E305" i="3"/>
  <c r="E297" i="3"/>
  <c r="E289" i="3"/>
  <c r="E281" i="3"/>
  <c r="E273" i="3"/>
  <c r="E265" i="3"/>
  <c r="E257" i="3"/>
  <c r="E249" i="3"/>
  <c r="E241" i="3"/>
  <c r="E233" i="3"/>
  <c r="E225" i="3"/>
  <c r="E217" i="3"/>
  <c r="E209" i="3"/>
  <c r="E201" i="3"/>
  <c r="E193" i="3"/>
  <c r="E185" i="3"/>
  <c r="E177" i="3"/>
  <c r="E169" i="3"/>
  <c r="E161" i="3"/>
  <c r="E153" i="3"/>
  <c r="E145" i="3"/>
  <c r="E137" i="3"/>
  <c r="E129" i="3"/>
  <c r="E121" i="3"/>
  <c r="E113" i="3"/>
  <c r="E105" i="3"/>
  <c r="E97" i="3"/>
  <c r="E89" i="3"/>
  <c r="E81" i="3"/>
  <c r="E73" i="3"/>
  <c r="E65" i="3"/>
  <c r="E57" i="3"/>
  <c r="E49" i="3"/>
  <c r="E41" i="3"/>
  <c r="E33" i="3"/>
  <c r="E17" i="3"/>
  <c r="E9" i="3"/>
  <c r="E433" i="3"/>
  <c r="E409" i="3"/>
  <c r="E393" i="3"/>
  <c r="E369" i="3"/>
  <c r="D441" i="3"/>
  <c r="D433" i="3"/>
  <c r="D425" i="3"/>
  <c r="D417" i="3"/>
  <c r="D409" i="3"/>
  <c r="D401" i="3"/>
  <c r="D393" i="3"/>
  <c r="D385" i="3"/>
  <c r="D377" i="3"/>
  <c r="D369" i="3"/>
  <c r="D361" i="3"/>
  <c r="D353" i="3"/>
  <c r="D345" i="3"/>
  <c r="D337" i="3"/>
  <c r="D329" i="3"/>
  <c r="D321" i="3"/>
  <c r="D313" i="3"/>
  <c r="D305" i="3"/>
  <c r="D297" i="3"/>
  <c r="D289" i="3"/>
  <c r="D281" i="3"/>
  <c r="D273" i="3"/>
  <c r="D265" i="3"/>
  <c r="D257" i="3"/>
  <c r="D249" i="3"/>
  <c r="D241" i="3"/>
  <c r="D233" i="3"/>
  <c r="D225" i="3"/>
  <c r="D217" i="3"/>
  <c r="D209" i="3"/>
  <c r="D201" i="3"/>
  <c r="D193" i="3"/>
  <c r="D185" i="3"/>
  <c r="D177" i="3"/>
  <c r="D169" i="3"/>
  <c r="D161" i="3"/>
  <c r="D153" i="3"/>
  <c r="D145" i="3"/>
  <c r="D137" i="3"/>
  <c r="D129" i="3"/>
  <c r="D121" i="3"/>
  <c r="D113" i="3"/>
  <c r="D105" i="3"/>
  <c r="D97" i="3"/>
  <c r="D89" i="3"/>
  <c r="D81" i="3"/>
  <c r="D73" i="3"/>
  <c r="D65" i="3"/>
  <c r="D57" i="3"/>
  <c r="D49" i="3"/>
  <c r="D41" i="3"/>
  <c r="D33" i="3"/>
  <c r="D17" i="3"/>
  <c r="D9" i="3"/>
  <c r="E441" i="3"/>
  <c r="E401" i="3"/>
  <c r="E385" i="3"/>
  <c r="C28" i="3"/>
  <c r="G24" i="3"/>
  <c r="C20" i="3"/>
  <c r="G16" i="3"/>
  <c r="C12" i="3"/>
  <c r="G8" i="3"/>
  <c r="C4" i="3"/>
</calcChain>
</file>

<file path=xl/sharedStrings.xml><?xml version="1.0" encoding="utf-8"?>
<sst xmlns="http://schemas.openxmlformats.org/spreadsheetml/2006/main" count="38" uniqueCount="23">
  <si>
    <t>tC</t>
  </si>
  <si>
    <t>tL revenue</t>
  </si>
  <si>
    <t>Year</t>
  </si>
  <si>
    <t>y</t>
  </si>
  <si>
    <t>EPCs lump sum transfers</t>
  </si>
  <si>
    <t>capital income tax base</t>
  </si>
  <si>
    <t>labor tax base</t>
  </si>
  <si>
    <t>consumption tax base</t>
  </si>
  <si>
    <t>change in consumption tax</t>
  </si>
  <si>
    <t>debt service costs</t>
  </si>
  <si>
    <t>change of consumption tax rate (right axis)</t>
  </si>
  <si>
    <t>year (for axis)</t>
  </si>
  <si>
    <t>_x_consumption_in_apples</t>
  </si>
  <si>
    <t>_x_debt_in_apples</t>
  </si>
  <si>
    <t>_x_flat_subsidy_sum_in_apples</t>
  </si>
  <si>
    <t>_x_g_in_apples</t>
  </si>
  <si>
    <t>_x_intrest_on_debt_in_apples</t>
  </si>
  <si>
    <t>empty column of emptiness</t>
  </si>
  <si>
    <t>_x_tK_revenue_b3_in_apples</t>
  </si>
  <si>
    <t>_x_tL_b1_in_apples</t>
  </si>
  <si>
    <t>_x_tL_from_labour_revenue_in_apples</t>
  </si>
  <si>
    <t>_x_uspilon_in_apples</t>
  </si>
  <si>
    <t>bigL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</si>
</sst>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1" applyNumberFormat="1" applyFont="1"/>
    <xf numFmtId="0" fontId="0" fillId="2" borderId="0" xfId="0" applyFill="1"/>
    <xf numFmtId="10" fontId="0" fillId="0" borderId="0" xfId="0" applyNumberFormat="1"/>
    <xf numFmtId="0" fontId="0" fillId="3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861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US" b="0"/>
              <a:t>annuity, 8%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846020610374848"/>
          <c:y val="8.7002790652172715E-2"/>
          <c:w val="0.7043469778680993"/>
          <c:h val="0.78335155939042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out!$C$1</c:f>
              <c:strCache>
                <c:ptCount val="1"/>
                <c:pt idx="0">
                  <c:v>consumption tax base</c:v>
                </c:pt>
              </c:strCache>
            </c:strRef>
          </c:tx>
          <c:invertIfNegative val="0"/>
          <c:cat>
            <c:numRef>
              <c:f>out!$B$4:$B$104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out!$C$2:$C$104</c:f>
              <c:numCache>
                <c:formatCode>0.00%</c:formatCode>
                <c:ptCount val="103"/>
                <c:pt idx="0">
                  <c:v>0</c:v>
                </c:pt>
                <c:pt idx="1">
                  <c:v>1.2480032182904241E-3</c:v>
                </c:pt>
                <c:pt idx="2">
                  <c:v>-1.7567594807156388E-4</c:v>
                </c:pt>
                <c:pt idx="3">
                  <c:v>-7.6281233855044687E-5</c:v>
                </c:pt>
                <c:pt idx="4">
                  <c:v>-1.0774985506985506E-7</c:v>
                </c:pt>
                <c:pt idx="5">
                  <c:v>6.0383211974107654E-5</c:v>
                </c:pt>
                <c:pt idx="6">
                  <c:v>1.0683338235814539E-4</c:v>
                </c:pt>
                <c:pt idx="7">
                  <c:v>1.4111970325496253E-4</c:v>
                </c:pt>
                <c:pt idx="8">
                  <c:v>1.6532593211882336E-4</c:v>
                </c:pt>
                <c:pt idx="9">
                  <c:v>1.8150658748431573E-4</c:v>
                </c:pt>
                <c:pt idx="10">
                  <c:v>1.9140402783222345E-4</c:v>
                </c:pt>
                <c:pt idx="11">
                  <c:v>1.9646612062473938E-4</c:v>
                </c:pt>
                <c:pt idx="12">
                  <c:v>1.9814279260261915E-4</c:v>
                </c:pt>
                <c:pt idx="13">
                  <c:v>1.9794633331201946E-4</c:v>
                </c:pt>
                <c:pt idx="14">
                  <c:v>1.949740661054172E-4</c:v>
                </c:pt>
                <c:pt idx="15">
                  <c:v>1.8835327491684771E-4</c:v>
                </c:pt>
                <c:pt idx="16">
                  <c:v>1.7872541834218914E-4</c:v>
                </c:pt>
                <c:pt idx="17">
                  <c:v>1.67395481909268E-4</c:v>
                </c:pt>
                <c:pt idx="18">
                  <c:v>1.550286594021104E-4</c:v>
                </c:pt>
                <c:pt idx="19">
                  <c:v>1.4262556133871966E-4</c:v>
                </c:pt>
                <c:pt idx="20">
                  <c:v>1.3134863435769692E-4</c:v>
                </c:pt>
                <c:pt idx="21">
                  <c:v>1.2164068147724301E-4</c:v>
                </c:pt>
                <c:pt idx="22">
                  <c:v>1.1343650282512463E-4</c:v>
                </c:pt>
                <c:pt idx="23">
                  <c:v>1.0610209534539744E-4</c:v>
                </c:pt>
                <c:pt idx="24">
                  <c:v>9.9949512662712319E-5</c:v>
                </c:pt>
                <c:pt idx="25">
                  <c:v>9.5144476739153155E-5</c:v>
                </c:pt>
                <c:pt idx="26">
                  <c:v>9.1876323323853692E-5</c:v>
                </c:pt>
                <c:pt idx="27">
                  <c:v>9.0371173732765037E-5</c:v>
                </c:pt>
                <c:pt idx="28">
                  <c:v>9.0874675662614627E-5</c:v>
                </c:pt>
                <c:pt idx="29">
                  <c:v>9.3619313010866927E-5</c:v>
                </c:pt>
                <c:pt idx="30">
                  <c:v>9.8836460684492846E-5</c:v>
                </c:pt>
                <c:pt idx="31">
                  <c:v>1.068378001424864E-4</c:v>
                </c:pt>
                <c:pt idx="32">
                  <c:v>1.1789143263410576E-4</c:v>
                </c:pt>
                <c:pt idx="33">
                  <c:v>1.3189217095905159E-4</c:v>
                </c:pt>
                <c:pt idx="34">
                  <c:v>1.4914882324283866E-4</c:v>
                </c:pt>
                <c:pt idx="35">
                  <c:v>1.6995105006179195E-4</c:v>
                </c:pt>
                <c:pt idx="36">
                  <c:v>1.9466435010721253E-4</c:v>
                </c:pt>
                <c:pt idx="37">
                  <c:v>2.2327774684319809E-4</c:v>
                </c:pt>
                <c:pt idx="38">
                  <c:v>2.5666606372476143E-4</c:v>
                </c:pt>
                <c:pt idx="39">
                  <c:v>2.9487351274397924E-4</c:v>
                </c:pt>
                <c:pt idx="40">
                  <c:v>3.3885714654456188E-4</c:v>
                </c:pt>
                <c:pt idx="41">
                  <c:v>3.8078536470276643E-4</c:v>
                </c:pt>
                <c:pt idx="42">
                  <c:v>4.206194649362605E-4</c:v>
                </c:pt>
                <c:pt idx="43">
                  <c:v>4.5556907560967256E-4</c:v>
                </c:pt>
                <c:pt idx="44">
                  <c:v>4.8977967432643223E-4</c:v>
                </c:pt>
                <c:pt idx="45">
                  <c:v>5.2227784930391726E-4</c:v>
                </c:pt>
                <c:pt idx="46">
                  <c:v>5.5006399640076197E-4</c:v>
                </c:pt>
                <c:pt idx="47">
                  <c:v>5.7565036704324045E-4</c:v>
                </c:pt>
                <c:pt idx="48">
                  <c:v>6.0399882998359391E-4</c:v>
                </c:pt>
                <c:pt idx="49">
                  <c:v>6.3844941445604395E-4</c:v>
                </c:pt>
                <c:pt idx="50">
                  <c:v>6.8054738470905399E-4</c:v>
                </c:pt>
                <c:pt idx="51">
                  <c:v>7.3209394774339414E-4</c:v>
                </c:pt>
                <c:pt idx="52">
                  <c:v>7.9766836293419406E-4</c:v>
                </c:pt>
                <c:pt idx="53">
                  <c:v>8.6878101979259443E-4</c:v>
                </c:pt>
                <c:pt idx="54">
                  <c:v>9.3202412119520388E-4</c:v>
                </c:pt>
                <c:pt idx="55">
                  <c:v>9.8188139348704393E-4</c:v>
                </c:pt>
                <c:pt idx="56">
                  <c:v>1.0279262661804143E-3</c:v>
                </c:pt>
                <c:pt idx="57">
                  <c:v>1.0703279161356819E-3</c:v>
                </c:pt>
                <c:pt idx="58">
                  <c:v>1.1074829505138381E-3</c:v>
                </c:pt>
                <c:pt idx="59">
                  <c:v>1.1475212157639597E-3</c:v>
                </c:pt>
                <c:pt idx="60">
                  <c:v>1.1921403662743871E-3</c:v>
                </c:pt>
                <c:pt idx="61">
                  <c:v>1.2390508830959588E-3</c:v>
                </c:pt>
                <c:pt idx="62">
                  <c:v>1.2837532216196284E-3</c:v>
                </c:pt>
                <c:pt idx="63">
                  <c:v>1.3256768733520784E-3</c:v>
                </c:pt>
                <c:pt idx="64">
                  <c:v>1.3639989667911822E-3</c:v>
                </c:pt>
                <c:pt idx="65">
                  <c:v>1.3981605708187127E-3</c:v>
                </c:pt>
                <c:pt idx="66">
                  <c:v>1.4280118210727698E-3</c:v>
                </c:pt>
                <c:pt idx="67">
                  <c:v>1.453384757085513E-3</c:v>
                </c:pt>
                <c:pt idx="68">
                  <c:v>1.4745013103709685E-3</c:v>
                </c:pt>
                <c:pt idx="69">
                  <c:v>1.4914759891104712E-3</c:v>
                </c:pt>
                <c:pt idx="70">
                  <c:v>1.5048827351966884E-3</c:v>
                </c:pt>
                <c:pt idx="71">
                  <c:v>1.5155203579105276E-3</c:v>
                </c:pt>
                <c:pt idx="72">
                  <c:v>1.5240031693206533E-3</c:v>
                </c:pt>
                <c:pt idx="73">
                  <c:v>1.531410372184734E-3</c:v>
                </c:pt>
                <c:pt idx="74">
                  <c:v>1.5388121240450723E-3</c:v>
                </c:pt>
                <c:pt idx="75">
                  <c:v>1.5450634949346149E-3</c:v>
                </c:pt>
                <c:pt idx="76">
                  <c:v>1.5413472827266194E-3</c:v>
                </c:pt>
                <c:pt idx="77">
                  <c:v>1.5273535624264422E-3</c:v>
                </c:pt>
                <c:pt idx="78">
                  <c:v>1.5061885350717314E-3</c:v>
                </c:pt>
                <c:pt idx="79">
                  <c:v>1.4805776025358195E-3</c:v>
                </c:pt>
                <c:pt idx="80">
                  <c:v>1.452393429548448E-3</c:v>
                </c:pt>
                <c:pt idx="81">
                  <c:v>1.4253242572481728E-3</c:v>
                </c:pt>
                <c:pt idx="82">
                  <c:v>1.4012466430610628E-3</c:v>
                </c:pt>
                <c:pt idx="83">
                  <c:v>1.3832681391845513E-3</c:v>
                </c:pt>
                <c:pt idx="84">
                  <c:v>1.3707226030129729E-3</c:v>
                </c:pt>
                <c:pt idx="85">
                  <c:v>1.3638016245669537E-3</c:v>
                </c:pt>
                <c:pt idx="86">
                  <c:v>1.3631278563974337E-3</c:v>
                </c:pt>
                <c:pt idx="87">
                  <c:v>1.3666220120779442E-3</c:v>
                </c:pt>
                <c:pt idx="88">
                  <c:v>1.3697944166557922E-3</c:v>
                </c:pt>
                <c:pt idx="89">
                  <c:v>1.3686415136880757E-3</c:v>
                </c:pt>
                <c:pt idx="90">
                  <c:v>1.3619920230255511E-3</c:v>
                </c:pt>
                <c:pt idx="91">
                  <c:v>1.3500547411842254E-3</c:v>
                </c:pt>
                <c:pt idx="92">
                  <c:v>1.3331214746721972E-3</c:v>
                </c:pt>
                <c:pt idx="93">
                  <c:v>1.3146086915161177E-3</c:v>
                </c:pt>
                <c:pt idx="94">
                  <c:v>1.2991610749766083E-3</c:v>
                </c:pt>
                <c:pt idx="95">
                  <c:v>1.2884644683222399E-3</c:v>
                </c:pt>
                <c:pt idx="96">
                  <c:v>1.2800258819702088E-3</c:v>
                </c:pt>
                <c:pt idx="97">
                  <c:v>1.2722726646051956E-3</c:v>
                </c:pt>
                <c:pt idx="98">
                  <c:v>1.2644697805308078E-3</c:v>
                </c:pt>
                <c:pt idx="99">
                  <c:v>1.2546167285803669E-3</c:v>
                </c:pt>
                <c:pt idx="100">
                  <c:v>1.2420709012045702E-3</c:v>
                </c:pt>
                <c:pt idx="101">
                  <c:v>1.22738326002033E-3</c:v>
                </c:pt>
                <c:pt idx="102">
                  <c:v>1.2116702008720358E-3</c:v>
                </c:pt>
              </c:numCache>
            </c:numRef>
          </c:val>
        </c:ser>
        <c:ser>
          <c:idx val="2"/>
          <c:order val="1"/>
          <c:tx>
            <c:strRef>
              <c:f>out!$E$1</c:f>
              <c:strCache>
                <c:ptCount val="1"/>
                <c:pt idx="0">
                  <c:v>EPCs lump sum transfers</c:v>
                </c:pt>
              </c:strCache>
            </c:strRef>
          </c:tx>
          <c:invertIfNegative val="0"/>
          <c:cat>
            <c:numRef>
              <c:f>out!$B$4:$B$104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out!$E$2:$E$104</c:f>
              <c:numCache>
                <c:formatCode>0.00%</c:formatCode>
                <c:ptCount val="103"/>
                <c:pt idx="0">
                  <c:v>0</c:v>
                </c:pt>
                <c:pt idx="1">
                  <c:v>0</c:v>
                </c:pt>
                <c:pt idx="2">
                  <c:v>-2.6972341064167844E-3</c:v>
                </c:pt>
                <c:pt idx="3">
                  <c:v>-2.6971453457313647E-3</c:v>
                </c:pt>
                <c:pt idx="4">
                  <c:v>-2.6971055766857651E-3</c:v>
                </c:pt>
                <c:pt idx="5">
                  <c:v>-2.6970667569354147E-3</c:v>
                </c:pt>
                <c:pt idx="6">
                  <c:v>-2.696994776215184E-3</c:v>
                </c:pt>
                <c:pt idx="7">
                  <c:v>-2.6969470930453369E-3</c:v>
                </c:pt>
                <c:pt idx="8">
                  <c:v>-2.6969625068761984E-3</c:v>
                </c:pt>
                <c:pt idx="9">
                  <c:v>-2.6970314401577968E-3</c:v>
                </c:pt>
                <c:pt idx="10">
                  <c:v>-2.6971283933326256E-3</c:v>
                </c:pt>
                <c:pt idx="11">
                  <c:v>-2.6972502524780489E-3</c:v>
                </c:pt>
                <c:pt idx="12">
                  <c:v>-2.6974196428799324E-3</c:v>
                </c:pt>
                <c:pt idx="13">
                  <c:v>-2.6975244192846489E-3</c:v>
                </c:pt>
                <c:pt idx="14">
                  <c:v>-2.6974728896386785E-3</c:v>
                </c:pt>
                <c:pt idx="15">
                  <c:v>-2.6973339772019297E-3</c:v>
                </c:pt>
                <c:pt idx="16">
                  <c:v>-2.6972623993292096E-3</c:v>
                </c:pt>
                <c:pt idx="17">
                  <c:v>-2.6972154440945547E-3</c:v>
                </c:pt>
                <c:pt idx="18">
                  <c:v>-2.6971597315168377E-3</c:v>
                </c:pt>
                <c:pt idx="19">
                  <c:v>-2.6971749178264326E-3</c:v>
                </c:pt>
                <c:pt idx="20">
                  <c:v>-2.6972263120533862E-3</c:v>
                </c:pt>
                <c:pt idx="21">
                  <c:v>-2.6972666356064232E-3</c:v>
                </c:pt>
                <c:pt idx="22">
                  <c:v>-2.6972671831652856E-3</c:v>
                </c:pt>
                <c:pt idx="23">
                  <c:v>-2.6972552779494364E-3</c:v>
                </c:pt>
                <c:pt idx="24">
                  <c:v>-2.6972342191499393E-3</c:v>
                </c:pt>
                <c:pt idx="25">
                  <c:v>-2.6972056992747985E-3</c:v>
                </c:pt>
                <c:pt idx="26">
                  <c:v>-2.6971732033836209E-3</c:v>
                </c:pt>
                <c:pt idx="27">
                  <c:v>-2.6971389337799617E-3</c:v>
                </c:pt>
                <c:pt idx="28">
                  <c:v>-2.6971028134921615E-3</c:v>
                </c:pt>
                <c:pt idx="29">
                  <c:v>-2.6970654175783649E-3</c:v>
                </c:pt>
                <c:pt idx="30">
                  <c:v>-2.6970300188024939E-3</c:v>
                </c:pt>
                <c:pt idx="31">
                  <c:v>-2.6969989183422451E-3</c:v>
                </c:pt>
                <c:pt idx="32">
                  <c:v>-2.6969719729443512E-3</c:v>
                </c:pt>
                <c:pt idx="33">
                  <c:v>-2.6969494855237559E-3</c:v>
                </c:pt>
                <c:pt idx="34">
                  <c:v>-2.6969327466222761E-3</c:v>
                </c:pt>
                <c:pt idx="35">
                  <c:v>-2.6969235690723829E-3</c:v>
                </c:pt>
                <c:pt idx="36">
                  <c:v>-2.6969225195242674E-3</c:v>
                </c:pt>
                <c:pt idx="37">
                  <c:v>-2.6969288619247433E-3</c:v>
                </c:pt>
                <c:pt idx="38">
                  <c:v>-2.6969424346034525E-3</c:v>
                </c:pt>
                <c:pt idx="39">
                  <c:v>-2.6969629733687521E-3</c:v>
                </c:pt>
                <c:pt idx="40">
                  <c:v>-2.6969895213726472E-3</c:v>
                </c:pt>
                <c:pt idx="41">
                  <c:v>-2.6970178496478051E-3</c:v>
                </c:pt>
                <c:pt idx="42">
                  <c:v>-2.6970456451113566E-3</c:v>
                </c:pt>
                <c:pt idx="43">
                  <c:v>-2.6970717390260436E-3</c:v>
                </c:pt>
                <c:pt idx="44">
                  <c:v>-2.6970959867119648E-3</c:v>
                </c:pt>
                <c:pt idx="45">
                  <c:v>-2.6971165836882729E-3</c:v>
                </c:pt>
                <c:pt idx="46">
                  <c:v>-2.6971311648500283E-3</c:v>
                </c:pt>
                <c:pt idx="47">
                  <c:v>-2.6971399105164898E-3</c:v>
                </c:pt>
                <c:pt idx="48">
                  <c:v>-2.6971448915390317E-3</c:v>
                </c:pt>
                <c:pt idx="49">
                  <c:v>-2.6971483981920626E-3</c:v>
                </c:pt>
                <c:pt idx="50">
                  <c:v>-2.6971518840184978E-3</c:v>
                </c:pt>
                <c:pt idx="51">
                  <c:v>-2.6971563633869213E-3</c:v>
                </c:pt>
                <c:pt idx="52">
                  <c:v>-2.6971637003182568E-3</c:v>
                </c:pt>
                <c:pt idx="53">
                  <c:v>-2.6971727384610721E-3</c:v>
                </c:pt>
                <c:pt idx="54">
                  <c:v>-2.6971789881907074E-3</c:v>
                </c:pt>
                <c:pt idx="55">
                  <c:v>-2.6971798539685852E-3</c:v>
                </c:pt>
                <c:pt idx="56">
                  <c:v>-2.6971771052878625E-3</c:v>
                </c:pt>
                <c:pt idx="57">
                  <c:v>-2.6971709424899984E-3</c:v>
                </c:pt>
                <c:pt idx="58">
                  <c:v>-2.6971611657185656E-3</c:v>
                </c:pt>
                <c:pt idx="59">
                  <c:v>-2.697150078171855E-3</c:v>
                </c:pt>
                <c:pt idx="60">
                  <c:v>-2.6971399813924745E-3</c:v>
                </c:pt>
                <c:pt idx="61">
                  <c:v>-2.6971311029040518E-3</c:v>
                </c:pt>
                <c:pt idx="62">
                  <c:v>-2.6971233147130877E-3</c:v>
                </c:pt>
                <c:pt idx="63">
                  <c:v>-2.6971407892077037E-3</c:v>
                </c:pt>
                <c:pt idx="64">
                  <c:v>-2.6971577058261917E-3</c:v>
                </c:pt>
                <c:pt idx="65">
                  <c:v>-2.6971738001653886E-3</c:v>
                </c:pt>
                <c:pt idx="66">
                  <c:v>-2.6971888976195608E-3</c:v>
                </c:pt>
                <c:pt idx="67">
                  <c:v>-2.6972028821268196E-3</c:v>
                </c:pt>
                <c:pt idx="68">
                  <c:v>-2.6972156398220293E-3</c:v>
                </c:pt>
                <c:pt idx="69">
                  <c:v>-2.6972270695087225E-3</c:v>
                </c:pt>
                <c:pt idx="70">
                  <c:v>-2.6972371708346003E-3</c:v>
                </c:pt>
                <c:pt idx="71">
                  <c:v>-2.6972460199550718E-3</c:v>
                </c:pt>
                <c:pt idx="72">
                  <c:v>-2.6972536958705857E-3</c:v>
                </c:pt>
                <c:pt idx="73">
                  <c:v>-2.6972602928979164E-3</c:v>
                </c:pt>
                <c:pt idx="74">
                  <c:v>-2.6972659492032038E-3</c:v>
                </c:pt>
                <c:pt idx="75">
                  <c:v>-2.6972708601125774E-3</c:v>
                </c:pt>
                <c:pt idx="76">
                  <c:v>-2.6972752430901416E-3</c:v>
                </c:pt>
                <c:pt idx="77">
                  <c:v>-2.697279295009495E-3</c:v>
                </c:pt>
                <c:pt idx="78">
                  <c:v>-2.6972832104660994E-3</c:v>
                </c:pt>
                <c:pt idx="79">
                  <c:v>-2.6972871776922E-3</c:v>
                </c:pt>
                <c:pt idx="80">
                  <c:v>-2.6972913582814233E-3</c:v>
                </c:pt>
                <c:pt idx="81">
                  <c:v>-2.6972958693645146E-3</c:v>
                </c:pt>
                <c:pt idx="82">
                  <c:v>-2.6973007738793891E-3</c:v>
                </c:pt>
                <c:pt idx="83">
                  <c:v>-2.6973060925242951E-3</c:v>
                </c:pt>
                <c:pt idx="84">
                  <c:v>-2.6973118115159096E-3</c:v>
                </c:pt>
                <c:pt idx="85">
                  <c:v>-2.6973178680614412E-3</c:v>
                </c:pt>
                <c:pt idx="86">
                  <c:v>-2.6973241554877452E-3</c:v>
                </c:pt>
                <c:pt idx="87">
                  <c:v>-2.6973305537215434E-3</c:v>
                </c:pt>
                <c:pt idx="88">
                  <c:v>-2.6973369523263188E-3</c:v>
                </c:pt>
                <c:pt idx="89">
                  <c:v>-2.6973432625583531E-3</c:v>
                </c:pt>
                <c:pt idx="90">
                  <c:v>-2.6973494113360129E-3</c:v>
                </c:pt>
                <c:pt idx="91">
                  <c:v>-2.6973553326475348E-3</c:v>
                </c:pt>
                <c:pt idx="92">
                  <c:v>-2.6973609718636696E-3</c:v>
                </c:pt>
                <c:pt idx="93">
                  <c:v>-2.6973662841871492E-3</c:v>
                </c:pt>
                <c:pt idx="94">
                  <c:v>-2.6973712151087668E-3</c:v>
                </c:pt>
                <c:pt idx="95">
                  <c:v>-2.6973757068876974E-3</c:v>
                </c:pt>
                <c:pt idx="96">
                  <c:v>-2.6973797026465483E-3</c:v>
                </c:pt>
                <c:pt idx="97">
                  <c:v>-2.6973831337150454E-3</c:v>
                </c:pt>
                <c:pt idx="98">
                  <c:v>-2.697385932543748E-3</c:v>
                </c:pt>
                <c:pt idx="99">
                  <c:v>-2.6973880437843219E-3</c:v>
                </c:pt>
                <c:pt idx="100">
                  <c:v>-2.6973894466733907E-3</c:v>
                </c:pt>
                <c:pt idx="101">
                  <c:v>-2.6973901367077341E-3</c:v>
                </c:pt>
                <c:pt idx="102">
                  <c:v>-2.6973901367077289E-3</c:v>
                </c:pt>
              </c:numCache>
            </c:numRef>
          </c:val>
        </c:ser>
        <c:ser>
          <c:idx val="3"/>
          <c:order val="2"/>
          <c:tx>
            <c:strRef>
              <c:f>out!$F$1</c:f>
              <c:strCache>
                <c:ptCount val="1"/>
                <c:pt idx="0">
                  <c:v>debt service costs</c:v>
                </c:pt>
              </c:strCache>
            </c:strRef>
          </c:tx>
          <c:invertIfNegative val="0"/>
          <c:cat>
            <c:numRef>
              <c:f>out!$B$4:$B$104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out!$F$2:$F$104</c:f>
              <c:numCache>
                <c:formatCode>0.00%</c:formatCode>
                <c:ptCount val="103"/>
                <c:pt idx="0">
                  <c:v>0</c:v>
                </c:pt>
                <c:pt idx="1">
                  <c:v>3.3747103672301845E-4</c:v>
                </c:pt>
                <c:pt idx="2">
                  <c:v>-4.6139293039626684E-4</c:v>
                </c:pt>
                <c:pt idx="3">
                  <c:v>-3.5269997650153235E-4</c:v>
                </c:pt>
                <c:pt idx="4">
                  <c:v>-2.6757595735712363E-4</c:v>
                </c:pt>
                <c:pt idx="5">
                  <c:v>-1.9131137373598961E-4</c:v>
                </c:pt>
                <c:pt idx="6">
                  <c:v>-1.2301654229849001E-4</c:v>
                </c:pt>
                <c:pt idx="7">
                  <c:v>-6.1635298293533187E-5</c:v>
                </c:pt>
                <c:pt idx="8">
                  <c:v>-6.2741020175314901E-6</c:v>
                </c:pt>
                <c:pt idx="9">
                  <c:v>4.3864867871136941E-5</c:v>
                </c:pt>
                <c:pt idx="10">
                  <c:v>8.9510939012443541E-5</c:v>
                </c:pt>
                <c:pt idx="11">
                  <c:v>1.313296757258092E-4</c:v>
                </c:pt>
                <c:pt idx="12">
                  <c:v>1.6993564648288027E-4</c:v>
                </c:pt>
                <c:pt idx="13">
                  <c:v>2.0577508542123693E-4</c:v>
                </c:pt>
                <c:pt idx="14">
                  <c:v>2.3902069655098185E-4</c:v>
                </c:pt>
                <c:pt idx="15">
                  <c:v>2.6973975946083917E-4</c:v>
                </c:pt>
                <c:pt idx="16">
                  <c:v>2.9817562193957923E-4</c:v>
                </c:pt>
                <c:pt idx="17">
                  <c:v>3.2468877423008917E-4</c:v>
                </c:pt>
                <c:pt idx="18">
                  <c:v>3.4951436296589447E-4</c:v>
                </c:pt>
                <c:pt idx="19">
                  <c:v>3.728877689489455E-4</c:v>
                </c:pt>
                <c:pt idx="20">
                  <c:v>3.9514862543063833E-4</c:v>
                </c:pt>
                <c:pt idx="21">
                  <c:v>4.1648272966384505E-4</c:v>
                </c:pt>
                <c:pt idx="22">
                  <c:v>4.3693099432454678E-4</c:v>
                </c:pt>
                <c:pt idx="23">
                  <c:v>4.5649328574981122E-4</c:v>
                </c:pt>
                <c:pt idx="24">
                  <c:v>4.7532124682806001E-4</c:v>
                </c:pt>
                <c:pt idx="25">
                  <c:v>4.9345159501394925E-4</c:v>
                </c:pt>
                <c:pt idx="26">
                  <c:v>5.1092680848806576E-4</c:v>
                </c:pt>
                <c:pt idx="27">
                  <c:v>5.2778562084551889E-4</c:v>
                </c:pt>
                <c:pt idx="28">
                  <c:v>5.4405673741021222E-4</c:v>
                </c:pt>
                <c:pt idx="29">
                  <c:v>5.5976548989568483E-4</c:v>
                </c:pt>
                <c:pt idx="30">
                  <c:v>5.7491903568025206E-4</c:v>
                </c:pt>
                <c:pt idx="31">
                  <c:v>5.8953700239186221E-4</c:v>
                </c:pt>
                <c:pt idx="32">
                  <c:v>6.036387831874836E-4</c:v>
                </c:pt>
                <c:pt idx="33">
                  <c:v>6.1722640800007461E-4</c:v>
                </c:pt>
                <c:pt idx="34">
                  <c:v>6.3035715434778131E-4</c:v>
                </c:pt>
                <c:pt idx="35">
                  <c:v>6.4302210606353852E-4</c:v>
                </c:pt>
                <c:pt idx="36">
                  <c:v>6.5523315994909777E-4</c:v>
                </c:pt>
                <c:pt idx="37">
                  <c:v>6.6697080106567052E-4</c:v>
                </c:pt>
                <c:pt idx="38">
                  <c:v>6.7822984770689527E-4</c:v>
                </c:pt>
                <c:pt idx="39">
                  <c:v>6.8897820173388223E-4</c:v>
                </c:pt>
                <c:pt idx="40">
                  <c:v>6.9917819494544407E-4</c:v>
                </c:pt>
                <c:pt idx="41">
                  <c:v>7.0863982888385354E-4</c:v>
                </c:pt>
                <c:pt idx="42">
                  <c:v>7.1756720487269846E-4</c:v>
                </c:pt>
                <c:pt idx="43">
                  <c:v>7.265471472257506E-4</c:v>
                </c:pt>
                <c:pt idx="44">
                  <c:v>7.3562349503666891E-4</c:v>
                </c:pt>
                <c:pt idx="45">
                  <c:v>7.4457063697693643E-4</c:v>
                </c:pt>
                <c:pt idx="46">
                  <c:v>7.5336502129342154E-4</c:v>
                </c:pt>
                <c:pt idx="47">
                  <c:v>7.6222297429402947E-4</c:v>
                </c:pt>
                <c:pt idx="48">
                  <c:v>7.7113352111446063E-4</c:v>
                </c:pt>
                <c:pt idx="49">
                  <c:v>7.7984700322608191E-4</c:v>
                </c:pt>
                <c:pt idx="50">
                  <c:v>7.8808605354357844E-4</c:v>
                </c:pt>
                <c:pt idx="51">
                  <c:v>7.9567296868284833E-4</c:v>
                </c:pt>
                <c:pt idx="52">
                  <c:v>8.024608746867827E-4</c:v>
                </c:pt>
                <c:pt idx="53">
                  <c:v>8.0793109810488285E-4</c:v>
                </c:pt>
                <c:pt idx="54">
                  <c:v>8.121619804980038E-4</c:v>
                </c:pt>
                <c:pt idx="55">
                  <c:v>8.1579025810398973E-4</c:v>
                </c:pt>
                <c:pt idx="56">
                  <c:v>8.1948312132420424E-4</c:v>
                </c:pt>
                <c:pt idx="57">
                  <c:v>8.2295404775673084E-4</c:v>
                </c:pt>
                <c:pt idx="58">
                  <c:v>8.2611007472164653E-4</c:v>
                </c:pt>
                <c:pt idx="59">
                  <c:v>8.2919201329340476E-4</c:v>
                </c:pt>
                <c:pt idx="60">
                  <c:v>8.3188375974986583E-4</c:v>
                </c:pt>
                <c:pt idx="61">
                  <c:v>8.339398335151148E-4</c:v>
                </c:pt>
                <c:pt idx="62">
                  <c:v>8.3531960333206145E-4</c:v>
                </c:pt>
                <c:pt idx="63">
                  <c:v>8.3635792568072134E-4</c:v>
                </c:pt>
                <c:pt idx="64">
                  <c:v>8.3706396825246462E-4</c:v>
                </c:pt>
                <c:pt idx="65">
                  <c:v>8.3746449200607217E-4</c:v>
                </c:pt>
                <c:pt idx="66">
                  <c:v>8.375996219690293E-4</c:v>
                </c:pt>
                <c:pt idx="67">
                  <c:v>8.3749940760928239E-4</c:v>
                </c:pt>
                <c:pt idx="68">
                  <c:v>8.371892406311307E-4</c:v>
                </c:pt>
                <c:pt idx="69">
                  <c:v>8.3669309228436343E-4</c:v>
                </c:pt>
                <c:pt idx="70">
                  <c:v>8.360399302224671E-4</c:v>
                </c:pt>
                <c:pt idx="71">
                  <c:v>8.3524157364526109E-4</c:v>
                </c:pt>
                <c:pt idx="72">
                  <c:v>8.3428939849462932E-4</c:v>
                </c:pt>
                <c:pt idx="73">
                  <c:v>8.3316986250131888E-4</c:v>
                </c:pt>
                <c:pt idx="74">
                  <c:v>8.3185350329444824E-4</c:v>
                </c:pt>
                <c:pt idx="75">
                  <c:v>8.3029073208364557E-4</c:v>
                </c:pt>
                <c:pt idx="76">
                  <c:v>8.2845348135277268E-4</c:v>
                </c:pt>
                <c:pt idx="77">
                  <c:v>8.2650085689471207E-4</c:v>
                </c:pt>
                <c:pt idx="78">
                  <c:v>8.2461833534975572E-4</c:v>
                </c:pt>
                <c:pt idx="79">
                  <c:v>8.229391141833652E-4</c:v>
                </c:pt>
                <c:pt idx="80">
                  <c:v>8.21547293424564E-4</c:v>
                </c:pt>
                <c:pt idx="81">
                  <c:v>8.2049464698021914E-4</c:v>
                </c:pt>
                <c:pt idx="82">
                  <c:v>8.1976366491686098E-4</c:v>
                </c:pt>
                <c:pt idx="83">
                  <c:v>8.1930047863754206E-4</c:v>
                </c:pt>
                <c:pt idx="84">
                  <c:v>8.1898528513405834E-4</c:v>
                </c:pt>
                <c:pt idx="85">
                  <c:v>8.187077211999407E-4</c:v>
                </c:pt>
                <c:pt idx="86">
                  <c:v>8.1835372669244154E-4</c:v>
                </c:pt>
                <c:pt idx="87">
                  <c:v>8.1779673449167264E-4</c:v>
                </c:pt>
                <c:pt idx="88">
                  <c:v>8.1695011019847284E-4</c:v>
                </c:pt>
                <c:pt idx="89">
                  <c:v>8.1581883883135892E-4</c:v>
                </c:pt>
                <c:pt idx="90">
                  <c:v>8.1449228652631558E-4</c:v>
                </c:pt>
                <c:pt idx="91">
                  <c:v>8.1308752967975599E-4</c:v>
                </c:pt>
                <c:pt idx="92">
                  <c:v>8.1172138086490445E-4</c:v>
                </c:pt>
                <c:pt idx="93">
                  <c:v>8.1050714235967973E-4</c:v>
                </c:pt>
                <c:pt idx="94">
                  <c:v>8.0948829991931359E-4</c:v>
                </c:pt>
                <c:pt idx="95">
                  <c:v>8.086123559968004E-4</c:v>
                </c:pt>
                <c:pt idx="96">
                  <c:v>8.0778755018270302E-4</c:v>
                </c:pt>
                <c:pt idx="97">
                  <c:v>8.069691528270797E-4</c:v>
                </c:pt>
                <c:pt idx="98">
                  <c:v>8.0614709476365624E-4</c:v>
                </c:pt>
                <c:pt idx="99">
                  <c:v>8.0532778381877464E-4</c:v>
                </c:pt>
                <c:pt idx="100">
                  <c:v>8.0456104513538856E-4</c:v>
                </c:pt>
                <c:pt idx="101">
                  <c:v>8.0390948892036589E-4</c:v>
                </c:pt>
                <c:pt idx="102">
                  <c:v>8.0342710719540577E-4</c:v>
                </c:pt>
              </c:numCache>
            </c:numRef>
          </c:val>
        </c:ser>
        <c:ser>
          <c:idx val="4"/>
          <c:order val="3"/>
          <c:tx>
            <c:strRef>
              <c:f>out!$G$1</c:f>
              <c:strCache>
                <c:ptCount val="1"/>
                <c:pt idx="0">
                  <c:v>capital income tax base</c:v>
                </c:pt>
              </c:strCache>
            </c:strRef>
          </c:tx>
          <c:invertIfNegative val="0"/>
          <c:cat>
            <c:numRef>
              <c:f>out!$B$4:$B$104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out!$G$2:$G$104</c:f>
              <c:numCache>
                <c:formatCode>0.00%</c:formatCode>
                <c:ptCount val="103"/>
                <c:pt idx="0">
                  <c:v>0</c:v>
                </c:pt>
                <c:pt idx="1">
                  <c:v>-4.3540716798642313E-4</c:v>
                </c:pt>
                <c:pt idx="2">
                  <c:v>4.533813324372594E-4</c:v>
                </c:pt>
                <c:pt idx="3">
                  <c:v>1.3412626397860428E-4</c:v>
                </c:pt>
                <c:pt idx="4">
                  <c:v>-1.7019170859241555E-4</c:v>
                </c:pt>
                <c:pt idx="5">
                  <c:v>-4.7420563195783779E-4</c:v>
                </c:pt>
                <c:pt idx="6">
                  <c:v>-7.7740546485976841E-4</c:v>
                </c:pt>
                <c:pt idx="7">
                  <c:v>-1.0795074382946755E-3</c:v>
                </c:pt>
                <c:pt idx="8">
                  <c:v>-1.3804744854259735E-3</c:v>
                </c:pt>
                <c:pt idx="9">
                  <c:v>-1.6805062223452102E-3</c:v>
                </c:pt>
                <c:pt idx="10">
                  <c:v>-1.979885376797563E-3</c:v>
                </c:pt>
                <c:pt idx="11">
                  <c:v>-2.2790196505761144E-3</c:v>
                </c:pt>
                <c:pt idx="12">
                  <c:v>-2.5787073850786603E-3</c:v>
                </c:pt>
                <c:pt idx="13">
                  <c:v>-2.8785771173032394E-3</c:v>
                </c:pt>
                <c:pt idx="14">
                  <c:v>-3.1769272721755932E-3</c:v>
                </c:pt>
                <c:pt idx="15">
                  <c:v>-3.4717187229560786E-3</c:v>
                </c:pt>
                <c:pt idx="16">
                  <c:v>-3.7625371064004829E-3</c:v>
                </c:pt>
                <c:pt idx="17">
                  <c:v>-4.0491973834959972E-3</c:v>
                </c:pt>
                <c:pt idx="18">
                  <c:v>-4.3310132036704597E-3</c:v>
                </c:pt>
                <c:pt idx="19">
                  <c:v>-4.6083895320935663E-3</c:v>
                </c:pt>
                <c:pt idx="20">
                  <c:v>-4.8820169698711481E-3</c:v>
                </c:pt>
                <c:pt idx="21">
                  <c:v>-5.1518615394983477E-3</c:v>
                </c:pt>
                <c:pt idx="22">
                  <c:v>-5.4171081765058008E-3</c:v>
                </c:pt>
                <c:pt idx="23">
                  <c:v>-5.677850852765373E-3</c:v>
                </c:pt>
                <c:pt idx="24">
                  <c:v>-5.9337589941140904E-3</c:v>
                </c:pt>
                <c:pt idx="25">
                  <c:v>-6.184283159306434E-3</c:v>
                </c:pt>
                <c:pt idx="26">
                  <c:v>-6.4289230684936192E-3</c:v>
                </c:pt>
                <c:pt idx="27">
                  <c:v>-6.6671747609867568E-3</c:v>
                </c:pt>
                <c:pt idx="28">
                  <c:v>-6.8985554595302791E-3</c:v>
                </c:pt>
                <c:pt idx="29">
                  <c:v>-7.122538691682289E-3</c:v>
                </c:pt>
                <c:pt idx="30">
                  <c:v>-7.3386649711467307E-3</c:v>
                </c:pt>
                <c:pt idx="31">
                  <c:v>-7.5465879733456432E-3</c:v>
                </c:pt>
                <c:pt idx="32">
                  <c:v>-7.7459617179340672E-3</c:v>
                </c:pt>
                <c:pt idx="33">
                  <c:v>-7.9369900630275013E-3</c:v>
                </c:pt>
                <c:pt idx="34">
                  <c:v>-8.1194970346438553E-3</c:v>
                </c:pt>
                <c:pt idx="35">
                  <c:v>-8.2932935659717905E-3</c:v>
                </c:pt>
                <c:pt idx="36">
                  <c:v>-8.4582987089945189E-3</c:v>
                </c:pt>
                <c:pt idx="37">
                  <c:v>-8.6144491353946293E-3</c:v>
                </c:pt>
                <c:pt idx="38">
                  <c:v>-8.7617387755081783E-3</c:v>
                </c:pt>
                <c:pt idx="39">
                  <c:v>-8.9002347831049228E-3</c:v>
                </c:pt>
                <c:pt idx="40">
                  <c:v>-9.0300144491503205E-3</c:v>
                </c:pt>
                <c:pt idx="41">
                  <c:v>-9.1553273200833188E-3</c:v>
                </c:pt>
                <c:pt idx="42">
                  <c:v>-9.2773400056329076E-3</c:v>
                </c:pt>
                <c:pt idx="43">
                  <c:v>-9.3956870086761707E-3</c:v>
                </c:pt>
                <c:pt idx="44">
                  <c:v>-9.5082488955867406E-3</c:v>
                </c:pt>
                <c:pt idx="45">
                  <c:v>-9.6146225267749689E-3</c:v>
                </c:pt>
                <c:pt idx="46">
                  <c:v>-9.7163897339938854E-3</c:v>
                </c:pt>
                <c:pt idx="47">
                  <c:v>-9.8125850475816855E-3</c:v>
                </c:pt>
                <c:pt idx="48">
                  <c:v>-9.8999268967801222E-3</c:v>
                </c:pt>
                <c:pt idx="49">
                  <c:v>-9.9754008228502035E-3</c:v>
                </c:pt>
                <c:pt idx="50">
                  <c:v>-1.0037538368716653E-2</c:v>
                </c:pt>
                <c:pt idx="51">
                  <c:v>-1.0085365712461549E-2</c:v>
                </c:pt>
                <c:pt idx="52">
                  <c:v>-1.0116875973873941E-2</c:v>
                </c:pt>
                <c:pt idx="53">
                  <c:v>-1.0136990718110134E-2</c:v>
                </c:pt>
                <c:pt idx="54">
                  <c:v>-1.0155094187260967E-2</c:v>
                </c:pt>
                <c:pt idx="55">
                  <c:v>-1.0177271341639612E-2</c:v>
                </c:pt>
                <c:pt idx="56">
                  <c:v>-1.0200404010621014E-2</c:v>
                </c:pt>
                <c:pt idx="57">
                  <c:v>-1.0222217875310151E-2</c:v>
                </c:pt>
                <c:pt idx="58">
                  <c:v>-1.024286875156539E-2</c:v>
                </c:pt>
                <c:pt idx="59">
                  <c:v>-1.0258467187827906E-2</c:v>
                </c:pt>
                <c:pt idx="60">
                  <c:v>-1.026654456272396E-2</c:v>
                </c:pt>
                <c:pt idx="61">
                  <c:v>-1.0267829038574096E-2</c:v>
                </c:pt>
                <c:pt idx="62">
                  <c:v>-1.0265173780759715E-2</c:v>
                </c:pt>
                <c:pt idx="63">
                  <c:v>-1.026134713228722E-2</c:v>
                </c:pt>
                <c:pt idx="64">
                  <c:v>-1.0256961924441083E-2</c:v>
                </c:pt>
                <c:pt idx="65">
                  <c:v>-1.0252588197484064E-2</c:v>
                </c:pt>
                <c:pt idx="66">
                  <c:v>-1.0248599779372284E-2</c:v>
                </c:pt>
                <c:pt idx="67">
                  <c:v>-1.0245226335743131E-2</c:v>
                </c:pt>
                <c:pt idx="68">
                  <c:v>-1.0242697455540302E-2</c:v>
                </c:pt>
                <c:pt idx="69">
                  <c:v>-1.0241234633887193E-2</c:v>
                </c:pt>
                <c:pt idx="70">
                  <c:v>-1.0240875770858577E-2</c:v>
                </c:pt>
                <c:pt idx="71">
                  <c:v>-1.0241510917483257E-2</c:v>
                </c:pt>
                <c:pt idx="72">
                  <c:v>-1.0243043417136694E-2</c:v>
                </c:pt>
                <c:pt idx="73">
                  <c:v>-1.0245378647910138E-2</c:v>
                </c:pt>
                <c:pt idx="74">
                  <c:v>-1.0248352933496763E-2</c:v>
                </c:pt>
                <c:pt idx="75">
                  <c:v>-1.0251694939295607E-2</c:v>
                </c:pt>
                <c:pt idx="76">
                  <c:v>-1.0255074483928206E-2</c:v>
                </c:pt>
                <c:pt idx="77">
                  <c:v>-1.0258137134987645E-2</c:v>
                </c:pt>
                <c:pt idx="78">
                  <c:v>-1.0260521137519808E-2</c:v>
                </c:pt>
                <c:pt idx="79">
                  <c:v>-1.0261873882465314E-2</c:v>
                </c:pt>
                <c:pt idx="80">
                  <c:v>-1.026189604225188E-2</c:v>
                </c:pt>
                <c:pt idx="81">
                  <c:v>-1.0260386534109883E-2</c:v>
                </c:pt>
                <c:pt idx="82">
                  <c:v>-1.0257240926401798E-2</c:v>
                </c:pt>
                <c:pt idx="83">
                  <c:v>-1.0252470374178911E-2</c:v>
                </c:pt>
                <c:pt idx="84">
                  <c:v>-1.0246156474177735E-2</c:v>
                </c:pt>
                <c:pt idx="85">
                  <c:v>-1.0238540723755784E-2</c:v>
                </c:pt>
                <c:pt idx="86">
                  <c:v>-1.0229987867776924E-2</c:v>
                </c:pt>
                <c:pt idx="87">
                  <c:v>-1.0220902196309667E-2</c:v>
                </c:pt>
                <c:pt idx="88">
                  <c:v>-1.0211676981536626E-2</c:v>
                </c:pt>
                <c:pt idx="89">
                  <c:v>-1.0202653128079373E-2</c:v>
                </c:pt>
                <c:pt idx="90">
                  <c:v>-1.0194108294292115E-2</c:v>
                </c:pt>
                <c:pt idx="91">
                  <c:v>-1.0186268674454189E-2</c:v>
                </c:pt>
                <c:pt idx="92">
                  <c:v>-1.0179306439894611E-2</c:v>
                </c:pt>
                <c:pt idx="93">
                  <c:v>-1.0173353621056298E-2</c:v>
                </c:pt>
                <c:pt idx="94">
                  <c:v>-1.0168514417505456E-2</c:v>
                </c:pt>
                <c:pt idx="95">
                  <c:v>-1.0164847656926945E-2</c:v>
                </c:pt>
                <c:pt idx="96">
                  <c:v>-1.0162395914694632E-2</c:v>
                </c:pt>
                <c:pt idx="97">
                  <c:v>-1.0161256472942092E-2</c:v>
                </c:pt>
                <c:pt idx="98">
                  <c:v>-1.0161534748909259E-2</c:v>
                </c:pt>
                <c:pt idx="99">
                  <c:v>-1.016330050961277E-2</c:v>
                </c:pt>
                <c:pt idx="100">
                  <c:v>-1.0166567058121221E-2</c:v>
                </c:pt>
                <c:pt idx="101">
                  <c:v>-1.017129965599969E-2</c:v>
                </c:pt>
                <c:pt idx="102">
                  <c:v>-1.0177386038211297E-2</c:v>
                </c:pt>
              </c:numCache>
            </c:numRef>
          </c:val>
        </c:ser>
        <c:ser>
          <c:idx val="5"/>
          <c:order val="4"/>
          <c:tx>
            <c:strRef>
              <c:f>out!$H$1</c:f>
              <c:strCache>
                <c:ptCount val="1"/>
                <c:pt idx="0">
                  <c:v>labor tax base</c:v>
                </c:pt>
              </c:strCache>
            </c:strRef>
          </c:tx>
          <c:invertIfNegative val="0"/>
          <c:cat>
            <c:numRef>
              <c:f>out!$B$4:$B$104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out!$H$2:$H$104</c:f>
              <c:numCache>
                <c:formatCode>0.00%</c:formatCode>
                <c:ptCount val="103"/>
                <c:pt idx="0">
                  <c:v>0</c:v>
                </c:pt>
                <c:pt idx="1">
                  <c:v>-2.6681490664353231E-4</c:v>
                </c:pt>
                <c:pt idx="2">
                  <c:v>1.820418820091546E-4</c:v>
                </c:pt>
                <c:pt idx="3">
                  <c:v>2.1522389812541162E-4</c:v>
                </c:pt>
                <c:pt idx="4">
                  <c:v>2.2221302629316927E-4</c:v>
                </c:pt>
                <c:pt idx="5">
                  <c:v>2.2817299983078033E-4</c:v>
                </c:pt>
                <c:pt idx="6">
                  <c:v>2.3299608745188961E-4</c:v>
                </c:pt>
                <c:pt idx="7">
                  <c:v>2.3691906201178889E-4</c:v>
                </c:pt>
                <c:pt idx="8">
                  <c:v>2.401333346446426E-4</c:v>
                </c:pt>
                <c:pt idx="9">
                  <c:v>2.4281161277277477E-4</c:v>
                </c:pt>
                <c:pt idx="10">
                  <c:v>2.4510404019738064E-4</c:v>
                </c:pt>
                <c:pt idx="11">
                  <c:v>2.471189124909694E-4</c:v>
                </c:pt>
                <c:pt idx="12">
                  <c:v>2.4891649406449354E-4</c:v>
                </c:pt>
                <c:pt idx="13">
                  <c:v>2.5064937956075569E-4</c:v>
                </c:pt>
                <c:pt idx="14">
                  <c:v>2.5245783687732009E-4</c:v>
                </c:pt>
                <c:pt idx="15">
                  <c:v>2.5445991239883526E-4</c:v>
                </c:pt>
                <c:pt idx="16">
                  <c:v>2.5666585688827181E-4</c:v>
                </c:pt>
                <c:pt idx="17">
                  <c:v>2.5916191685609066E-4</c:v>
                </c:pt>
                <c:pt idx="18">
                  <c:v>2.6202084129032231E-4</c:v>
                </c:pt>
                <c:pt idx="19">
                  <c:v>2.65219027917862E-4</c:v>
                </c:pt>
                <c:pt idx="20">
                  <c:v>2.6876289710503747E-4</c:v>
                </c:pt>
                <c:pt idx="21">
                  <c:v>2.7267722222542923E-4</c:v>
                </c:pt>
                <c:pt idx="22">
                  <c:v>2.7699772852633108E-4</c:v>
                </c:pt>
                <c:pt idx="23">
                  <c:v>2.8171673662641644E-4</c:v>
                </c:pt>
                <c:pt idx="24">
                  <c:v>2.8686412931786784E-4</c:v>
                </c:pt>
                <c:pt idx="25">
                  <c:v>2.924558312630167E-4</c:v>
                </c:pt>
                <c:pt idx="26">
                  <c:v>2.9850105008726139E-4</c:v>
                </c:pt>
                <c:pt idx="27">
                  <c:v>3.0500386190286536E-4</c:v>
                </c:pt>
                <c:pt idx="28">
                  <c:v>3.1196502265302126E-4</c:v>
                </c:pt>
                <c:pt idx="29">
                  <c:v>3.1937541954738549E-4</c:v>
                </c:pt>
                <c:pt idx="30">
                  <c:v>3.2722295086501515E-4</c:v>
                </c:pt>
                <c:pt idx="31">
                  <c:v>3.3548399384437656E-4</c:v>
                </c:pt>
                <c:pt idx="32">
                  <c:v>3.4412366797968795E-4</c:v>
                </c:pt>
                <c:pt idx="33">
                  <c:v>3.5310064166381851E-4</c:v>
                </c:pt>
                <c:pt idx="34">
                  <c:v>3.6237980854870522E-4</c:v>
                </c:pt>
                <c:pt idx="35">
                  <c:v>3.7191189017375762E-4</c:v>
                </c:pt>
                <c:pt idx="36">
                  <c:v>3.8162651679313838E-4</c:v>
                </c:pt>
                <c:pt idx="37">
                  <c:v>3.9146104635758065E-4</c:v>
                </c:pt>
                <c:pt idx="38">
                  <c:v>4.0134058268816343E-4</c:v>
                </c:pt>
                <c:pt idx="39">
                  <c:v>4.1117188923247476E-4</c:v>
                </c:pt>
                <c:pt idx="40">
                  <c:v>4.2086725238588087E-4</c:v>
                </c:pt>
                <c:pt idx="41">
                  <c:v>4.3038314411776026E-4</c:v>
                </c:pt>
                <c:pt idx="42">
                  <c:v>4.4004915846304409E-4</c:v>
                </c:pt>
                <c:pt idx="43">
                  <c:v>4.4953780922596436E-4</c:v>
                </c:pt>
                <c:pt idx="44">
                  <c:v>4.5889260234681622E-4</c:v>
                </c:pt>
                <c:pt idx="45">
                  <c:v>4.6812519250373269E-4</c:v>
                </c:pt>
                <c:pt idx="46">
                  <c:v>4.7729462376442744E-4</c:v>
                </c:pt>
                <c:pt idx="47">
                  <c:v>4.8650334078389221E-4</c:v>
                </c:pt>
                <c:pt idx="48">
                  <c:v>4.9573920050431295E-4</c:v>
                </c:pt>
                <c:pt idx="49">
                  <c:v>5.048864533360322E-4</c:v>
                </c:pt>
                <c:pt idx="50">
                  <c:v>5.1378820185802568E-4</c:v>
                </c:pt>
                <c:pt idx="51">
                  <c:v>5.2226291808167937E-4</c:v>
                </c:pt>
                <c:pt idx="52">
                  <c:v>5.3006339108356353E-4</c:v>
                </c:pt>
                <c:pt idx="53">
                  <c:v>5.369575110821908E-4</c:v>
                </c:pt>
                <c:pt idx="54">
                  <c:v>5.4303391296015805E-4</c:v>
                </c:pt>
                <c:pt idx="55">
                  <c:v>5.4858256075535755E-4</c:v>
                </c:pt>
                <c:pt idx="56">
                  <c:v>5.5377516653302809E-4</c:v>
                </c:pt>
                <c:pt idx="57">
                  <c:v>5.5861398749260636E-4</c:v>
                </c:pt>
                <c:pt idx="58">
                  <c:v>5.6315488324472048E-4</c:v>
                </c:pt>
                <c:pt idx="59">
                  <c:v>5.6739521514189784E-4</c:v>
                </c:pt>
                <c:pt idx="60">
                  <c:v>5.7119008960858006E-4</c:v>
                </c:pt>
                <c:pt idx="61">
                  <c:v>5.7445482383178985E-4</c:v>
                </c:pt>
                <c:pt idx="62">
                  <c:v>5.7718902944650066E-4</c:v>
                </c:pt>
                <c:pt idx="63">
                  <c:v>5.7928896237427951E-4</c:v>
                </c:pt>
                <c:pt idx="64">
                  <c:v>5.8086642785392262E-4</c:v>
                </c:pt>
                <c:pt idx="65">
                  <c:v>5.8196730521770166E-4</c:v>
                </c:pt>
                <c:pt idx="66">
                  <c:v>5.8263696918505132E-4</c:v>
                </c:pt>
                <c:pt idx="67">
                  <c:v>5.8291999010980241E-4</c:v>
                </c:pt>
                <c:pt idx="68">
                  <c:v>5.8286460175027601E-4</c:v>
                </c:pt>
                <c:pt idx="69">
                  <c:v>5.8251638234294316E-4</c:v>
                </c:pt>
                <c:pt idx="70">
                  <c:v>5.8191521817554579E-4</c:v>
                </c:pt>
                <c:pt idx="71">
                  <c:v>5.8108852052125143E-4</c:v>
                </c:pt>
                <c:pt idx="72">
                  <c:v>5.8005109924596599E-4</c:v>
                </c:pt>
                <c:pt idx="73">
                  <c:v>5.7880736667992631E-4</c:v>
                </c:pt>
                <c:pt idx="74">
                  <c:v>5.7734050996089586E-4</c:v>
                </c:pt>
                <c:pt idx="75">
                  <c:v>5.7560958336570073E-4</c:v>
                </c:pt>
                <c:pt idx="76">
                  <c:v>5.7358924735951286E-4</c:v>
                </c:pt>
                <c:pt idx="77">
                  <c:v>5.7141437862164208E-4</c:v>
                </c:pt>
                <c:pt idx="78">
                  <c:v>5.6924880644586198E-4</c:v>
                </c:pt>
                <c:pt idx="79">
                  <c:v>5.6721648218220405E-4</c:v>
                </c:pt>
                <c:pt idx="80">
                  <c:v>5.6540204741640501E-4</c:v>
                </c:pt>
                <c:pt idx="81">
                  <c:v>5.6386657186785526E-4</c:v>
                </c:pt>
                <c:pt idx="82">
                  <c:v>5.6261042101479872E-4</c:v>
                </c:pt>
                <c:pt idx="83">
                  <c:v>5.6159595084159276E-4</c:v>
                </c:pt>
                <c:pt idx="84">
                  <c:v>5.6072623624637565E-4</c:v>
                </c:pt>
                <c:pt idx="85">
                  <c:v>5.5991131805959576E-4</c:v>
                </c:pt>
                <c:pt idx="86">
                  <c:v>5.5905514040343858E-4</c:v>
                </c:pt>
                <c:pt idx="87">
                  <c:v>5.5804227214735459E-4</c:v>
                </c:pt>
                <c:pt idx="88">
                  <c:v>5.5678370700610377E-4</c:v>
                </c:pt>
                <c:pt idx="89">
                  <c:v>5.5526659881877723E-4</c:v>
                </c:pt>
                <c:pt idx="90">
                  <c:v>5.5355541792590076E-4</c:v>
                </c:pt>
                <c:pt idx="91">
                  <c:v>5.5174594824329072E-4</c:v>
                </c:pt>
                <c:pt idx="92">
                  <c:v>5.4993847276709081E-4</c:v>
                </c:pt>
                <c:pt idx="93">
                  <c:v>5.4823856601210323E-4</c:v>
                </c:pt>
                <c:pt idx="94">
                  <c:v>5.4670060825150614E-4</c:v>
                </c:pt>
                <c:pt idx="95">
                  <c:v>5.4529262585319887E-4</c:v>
                </c:pt>
                <c:pt idx="96">
                  <c:v>5.4393926108846575E-4</c:v>
                </c:pt>
                <c:pt idx="97">
                  <c:v>5.4260443170480843E-4</c:v>
                </c:pt>
                <c:pt idx="98">
                  <c:v>5.4128160455420738E-4</c:v>
                </c:pt>
                <c:pt idx="99">
                  <c:v>5.3997599023952801E-4</c:v>
                </c:pt>
                <c:pt idx="100">
                  <c:v>5.3872994376524808E-4</c:v>
                </c:pt>
                <c:pt idx="101">
                  <c:v>5.3760361206363371E-4</c:v>
                </c:pt>
                <c:pt idx="102">
                  <c:v>5.3665160036387252E-4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overlap val="100"/>
        <c:axId val="172858368"/>
        <c:axId val="51770432"/>
      </c:barChart>
      <c:lineChart>
        <c:grouping val="standard"/>
        <c:varyColors val="0"/>
        <c:ser>
          <c:idx val="1"/>
          <c:order val="5"/>
          <c:tx>
            <c:strRef>
              <c:f>out!$I$1</c:f>
              <c:strCache>
                <c:ptCount val="1"/>
                <c:pt idx="0">
                  <c:v>change of consumption tax rate (right axis)</c:v>
                </c:pt>
              </c:strCache>
            </c:strRef>
          </c:tx>
          <c:spPr>
            <a:ln>
              <a:solidFill>
                <a:srgbClr val="008610"/>
              </a:solidFill>
            </a:ln>
          </c:spPr>
          <c:marker>
            <c:symbol val="none"/>
          </c:marker>
          <c:cat>
            <c:numRef>
              <c:f>out!$A$2:$A$104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out!$I$2:$I$104</c:f>
              <c:numCache>
                <c:formatCode>General</c:formatCode>
                <c:ptCount val="103"/>
                <c:pt idx="0">
                  <c:v>0</c:v>
                </c:pt>
                <c:pt idx="1">
                  <c:v>-0.17081415632090036</c:v>
                </c:pt>
                <c:pt idx="2">
                  <c:v>0.5312335208822988</c:v>
                </c:pt>
                <c:pt idx="3">
                  <c:v>0.54750640713039922</c:v>
                </c:pt>
                <c:pt idx="4">
                  <c:v>0.57547109483959968</c:v>
                </c:pt>
                <c:pt idx="5">
                  <c:v>0.60847170795949868</c:v>
                </c:pt>
                <c:pt idx="6">
                  <c:v>0.6461345008656999</c:v>
                </c:pt>
                <c:pt idx="7">
                  <c:v>0.68763660809559868</c:v>
                </c:pt>
                <c:pt idx="8">
                  <c:v>0.73220369978939936</c:v>
                </c:pt>
                <c:pt idx="9">
                  <c:v>0.77925886302709912</c:v>
                </c:pt>
                <c:pt idx="10">
                  <c:v>0.82835802227770039</c:v>
                </c:pt>
                <c:pt idx="11">
                  <c:v>0.87905741773559865</c:v>
                </c:pt>
                <c:pt idx="12">
                  <c:v>0.93083535012140062</c:v>
                </c:pt>
                <c:pt idx="13">
                  <c:v>0.98370592405000179</c:v>
                </c:pt>
                <c:pt idx="14">
                  <c:v>1.0378216138077017</c:v>
                </c:pt>
                <c:pt idx="15">
                  <c:v>1.0927694996798021</c:v>
                </c:pt>
                <c:pt idx="16">
                  <c:v>1.1474403368724018</c:v>
                </c:pt>
                <c:pt idx="17">
                  <c:v>1.2017286131771998</c:v>
                </c:pt>
                <c:pt idx="18">
                  <c:v>1.2554986251927995</c:v>
                </c:pt>
                <c:pt idx="19">
                  <c:v>1.3079396392234015</c:v>
                </c:pt>
                <c:pt idx="20">
                  <c:v>1.3590147610383991</c:v>
                </c:pt>
                <c:pt idx="21">
                  <c:v>1.4088291131717001</c:v>
                </c:pt>
                <c:pt idx="22">
                  <c:v>1.4574395889569991</c:v>
                </c:pt>
                <c:pt idx="23">
                  <c:v>1.5047779298375001</c:v>
                </c:pt>
                <c:pt idx="24">
                  <c:v>1.5509829165603006</c:v>
                </c:pt>
                <c:pt idx="25">
                  <c:v>1.5958821111660999</c:v>
                </c:pt>
                <c:pt idx="26">
                  <c:v>1.6393300691668999</c:v>
                </c:pt>
                <c:pt idx="27">
                  <c:v>1.6811859652357986</c:v>
                </c:pt>
                <c:pt idx="28">
                  <c:v>1.7213152378371011</c:v>
                </c:pt>
                <c:pt idx="29">
                  <c:v>1.7595976266097018</c:v>
                </c:pt>
                <c:pt idx="30">
                  <c:v>1.7958824411048986</c:v>
                </c:pt>
                <c:pt idx="31">
                  <c:v>1.8300330340302011</c:v>
                </c:pt>
                <c:pt idx="32">
                  <c:v>1.861950276232599</c:v>
                </c:pt>
                <c:pt idx="33">
                  <c:v>1.8916899888601013</c:v>
                </c:pt>
                <c:pt idx="34">
                  <c:v>1.9193068548304963</c:v>
                </c:pt>
                <c:pt idx="35">
                  <c:v>1.9446662136797965</c:v>
                </c:pt>
                <c:pt idx="36">
                  <c:v>1.9676696837568981</c:v>
                </c:pt>
                <c:pt idx="37">
                  <c:v>1.9882977033466003</c:v>
                </c:pt>
                <c:pt idx="38">
                  <c:v>2.0063704093257</c:v>
                </c:pt>
                <c:pt idx="39">
                  <c:v>2.0218444296592972</c:v>
                </c:pt>
                <c:pt idx="40">
                  <c:v>2.0345312769150996</c:v>
                </c:pt>
                <c:pt idx="41">
                  <c:v>2.0460923822475023</c:v>
                </c:pt>
                <c:pt idx="42">
                  <c:v>2.0577499128838967</c:v>
                </c:pt>
                <c:pt idx="43">
                  <c:v>2.0701090816318017</c:v>
                </c:pt>
                <c:pt idx="44">
                  <c:v>2.0819979793908985</c:v>
                </c:pt>
                <c:pt idx="45">
                  <c:v>2.0930002386175985</c:v>
                </c:pt>
                <c:pt idx="46">
                  <c:v>2.1038070698560034</c:v>
                </c:pt>
                <c:pt idx="47">
                  <c:v>2.1142523514297991</c:v>
                </c:pt>
                <c:pt idx="48">
                  <c:v>2.1228455838020994</c:v>
                </c:pt>
                <c:pt idx="49">
                  <c:v>2.1280501779934013</c:v>
                </c:pt>
                <c:pt idx="50">
                  <c:v>2.1289571774671003</c:v>
                </c:pt>
                <c:pt idx="51">
                  <c:v>2.1249945262007017</c:v>
                </c:pt>
                <c:pt idx="52">
                  <c:v>2.1150288801229018</c:v>
                </c:pt>
                <c:pt idx="53">
                  <c:v>2.1008048465326974</c:v>
                </c:pt>
                <c:pt idx="54">
                  <c:v>2.0868080107543987</c:v>
                </c:pt>
                <c:pt idx="55">
                  <c:v>2.0763257442651009</c:v>
                </c:pt>
                <c:pt idx="56">
                  <c:v>2.0681133638319027</c:v>
                </c:pt>
                <c:pt idx="57">
                  <c:v>2.0609745409745002</c:v>
                </c:pt>
                <c:pt idx="58">
                  <c:v>2.0549293217912989</c:v>
                </c:pt>
                <c:pt idx="59">
                  <c:v>2.0482063377410014</c:v>
                </c:pt>
                <c:pt idx="60">
                  <c:v>2.0394214623997984</c:v>
                </c:pt>
                <c:pt idx="61">
                  <c:v>2.0287486945167021</c:v>
                </c:pt>
                <c:pt idx="62">
                  <c:v>2.0174989616646988</c:v>
                </c:pt>
                <c:pt idx="63">
                  <c:v>2.0066860626785976</c:v>
                </c:pt>
                <c:pt idx="64">
                  <c:v>1.9968069668704014</c:v>
                </c:pt>
                <c:pt idx="65">
                  <c:v>1.9880526877252003</c:v>
                </c:pt>
                <c:pt idx="66">
                  <c:v>1.9805206688601973</c:v>
                </c:pt>
                <c:pt idx="67">
                  <c:v>1.9742594996175034</c:v>
                </c:pt>
                <c:pt idx="68">
                  <c:v>1.9692262728393972</c:v>
                </c:pt>
                <c:pt idx="69">
                  <c:v>1.9654076713573998</c:v>
                </c:pt>
                <c:pt idx="70">
                  <c:v>1.9626920978576989</c:v>
                </c:pt>
                <c:pt idx="71">
                  <c:v>1.9608860056213984</c:v>
                </c:pt>
                <c:pt idx="72">
                  <c:v>1.9598223147795024</c:v>
                </c:pt>
                <c:pt idx="73">
                  <c:v>1.9592649271126972</c:v>
                </c:pt>
                <c:pt idx="74">
                  <c:v>1.9589874553700981</c:v>
                </c:pt>
                <c:pt idx="75">
                  <c:v>1.959190298510699</c:v>
                </c:pt>
                <c:pt idx="76">
                  <c:v>1.9615483032925041</c:v>
                </c:pt>
                <c:pt idx="77">
                  <c:v>1.9659950811344029</c:v>
                </c:pt>
                <c:pt idx="78">
                  <c:v>1.9717897763792984</c:v>
                </c:pt>
                <c:pt idx="79">
                  <c:v>1.9782780925201999</c:v>
                </c:pt>
                <c:pt idx="80">
                  <c:v>1.9849851026448984</c:v>
                </c:pt>
                <c:pt idx="81">
                  <c:v>1.9911196868295011</c:v>
                </c:pt>
                <c:pt idx="82">
                  <c:v>1.9962573975236015</c:v>
                </c:pt>
                <c:pt idx="83">
                  <c:v>1.9997610827248991</c:v>
                </c:pt>
                <c:pt idx="84">
                  <c:v>2.0017677074350981</c:v>
                </c:pt>
                <c:pt idx="85">
                  <c:v>2.0022878117694014</c:v>
                </c:pt>
                <c:pt idx="86">
                  <c:v>2.0012919444317019</c:v>
                </c:pt>
                <c:pt idx="87">
                  <c:v>1.9992987990815032</c:v>
                </c:pt>
                <c:pt idx="88">
                  <c:v>1.9972942949375989</c:v>
                </c:pt>
                <c:pt idx="89">
                  <c:v>1.9961433042565009</c:v>
                </c:pt>
                <c:pt idx="90">
                  <c:v>1.9961222222121018</c:v>
                </c:pt>
                <c:pt idx="91">
                  <c:v>1.9972143544445986</c:v>
                </c:pt>
                <c:pt idx="92">
                  <c:v>1.9993692467528024</c:v>
                </c:pt>
                <c:pt idx="93">
                  <c:v>2.0019350174216024</c:v>
                </c:pt>
                <c:pt idx="94">
                  <c:v>2.0040396888150012</c:v>
                </c:pt>
                <c:pt idx="95">
                  <c:v>2.0053895360645999</c:v>
                </c:pt>
                <c:pt idx="96">
                  <c:v>2.0064824757799</c:v>
                </c:pt>
                <c:pt idx="97">
                  <c:v>2.0076454479318997</c:v>
                </c:pt>
                <c:pt idx="98">
                  <c:v>2.0090511638482993</c:v>
                </c:pt>
                <c:pt idx="99">
                  <c:v>2.011097560603897</c:v>
                </c:pt>
                <c:pt idx="100">
                  <c:v>2.0139121072087014</c:v>
                </c:pt>
                <c:pt idx="101">
                  <c:v>2.0173813058666972</c:v>
                </c:pt>
                <c:pt idx="102">
                  <c:v>2.0212779391549027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858880"/>
        <c:axId val="161886720"/>
      </c:lineChart>
      <c:catAx>
        <c:axId val="17285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1770432"/>
        <c:crosses val="autoZero"/>
        <c:auto val="1"/>
        <c:lblAlgn val="ctr"/>
        <c:lblOffset val="100"/>
        <c:tickLblSkip val="20"/>
        <c:noMultiLvlLbl val="0"/>
      </c:catAx>
      <c:valAx>
        <c:axId val="51770432"/>
        <c:scaling>
          <c:orientation val="minMax"/>
          <c:max val="1.5000000000000003E-2"/>
          <c:min val="-1.5000000000000003E-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change to baseline</a:t>
                </a:r>
                <a:r>
                  <a:rPr lang="en-US" b="0" baseline="0"/>
                  <a:t> </a:t>
                </a:r>
                <a:r>
                  <a:rPr lang="en-US" b="0"/>
                  <a:t>as a share</a:t>
                </a:r>
                <a:r>
                  <a:rPr lang="en-US" b="0" baseline="0"/>
                  <a:t> of GDP</a:t>
                </a:r>
                <a:endParaRPr lang="en-US" b="0"/>
              </a:p>
            </c:rich>
          </c:tx>
          <c:layout/>
          <c:overlay val="0"/>
        </c:title>
        <c:numFmt formatCode="0.0%" sourceLinked="0"/>
        <c:majorTickMark val="out"/>
        <c:minorTickMark val="none"/>
        <c:tickLblPos val="nextTo"/>
        <c:crossAx val="172858368"/>
        <c:crosses val="autoZero"/>
        <c:crossBetween val="between"/>
      </c:valAx>
      <c:valAx>
        <c:axId val="161886720"/>
        <c:scaling>
          <c:orientation val="minMax"/>
          <c:max val="3"/>
          <c:min val="-3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change to baseline in pp.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2858880"/>
        <c:crosses val="max"/>
        <c:crossBetween val="between"/>
        <c:majorUnit val="1"/>
      </c:valAx>
      <c:catAx>
        <c:axId val="172858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886720"/>
        <c:crossesAt val="0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2400">
          <a:latin typeface="Arial" pitchFamily="34" charset="0"/>
          <a:cs typeface="Arial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114301</xdr:colOff>
      <xdr:row>0</xdr:row>
      <xdr:rowOff>85724</xdr:rowOff>
    </xdr:from>
    <xdr:to>
      <xdr:col>25</xdr:col>
      <xdr:colOff>598713</xdr:colOff>
      <xdr:row>35</xdr:row>
      <xdr:rowOff>123825</xdr:rowOff>
    </xdr:to>
    <xdr:graphicFrame macro="">
      <xdr:nvGraphicFramePr>
        <xdr:cNvPr id="9" name="Wykres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2"/>
  <sheetViews>
    <sheetView tabSelected="1" workbookViewId="0">
      <selection activeCell="B4" sqref="B4"/>
    </sheetView>
  </sheetViews>
  <sheetFormatPr defaultColWidth="14.7109375" defaultRowHeight="15" x14ac:dyDescent="0.25"/>
  <cols>
    <col min="1" max="11" width="14.7109375" style="4"/>
    <col min="12" max="12" width="14.7109375" style="2"/>
    <col min="13" max="13" width="14.7109375" style="4"/>
  </cols>
  <sheetData>
    <row r="1" spans="1:13" x14ac:dyDescent="0.25">
      <c r="A1" s="4" t="s">
        <v>0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17</v>
      </c>
      <c r="K1" s="4" t="s">
        <v>20</v>
      </c>
      <c r="L1" s="2" t="s">
        <v>1</v>
      </c>
      <c r="M1" s="4" t="s">
        <v>21</v>
      </c>
    </row>
    <row r="2" spans="1:13" x14ac:dyDescent="0.25">
      <c r="A2" s="4">
        <v>0.22900000000000001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H2" s="4">
        <v>0</v>
      </c>
      <c r="I2" s="4">
        <v>0</v>
      </c>
      <c r="K2" s="4">
        <v>0</v>
      </c>
      <c r="L2" s="2">
        <f>+K2+J2+I2</f>
        <v>0</v>
      </c>
      <c r="M2" s="4">
        <v>0</v>
      </c>
    </row>
    <row r="3" spans="1:13" x14ac:dyDescent="0.25">
      <c r="A3" s="4">
        <v>0.223588546538146</v>
      </c>
      <c r="B3" s="4">
        <v>7614514.1779321097</v>
      </c>
      <c r="C3" s="4">
        <v>8147196.4532870501</v>
      </c>
      <c r="D3" s="4">
        <v>0</v>
      </c>
      <c r="E3" s="4">
        <v>-3904256.6287492402</v>
      </c>
      <c r="F3" s="4">
        <v>-519541.69071141997</v>
      </c>
      <c r="H3" s="4">
        <v>670315.80222642701</v>
      </c>
      <c r="I3" s="4">
        <v>46098.539312328197</v>
      </c>
      <c r="K3" s="4">
        <v>667440.55307996599</v>
      </c>
      <c r="L3" s="2">
        <f t="shared" ref="L3:L66" si="0">+K3+J3+I3</f>
        <v>713539.0923922942</v>
      </c>
      <c r="M3" s="4">
        <v>1069986.9857048299</v>
      </c>
    </row>
    <row r="4" spans="1:13" x14ac:dyDescent="0.25">
      <c r="A4" s="4">
        <v>0.230799927649186</v>
      </c>
      <c r="B4" s="4">
        <v>7555770.2236043504</v>
      </c>
      <c r="C4" s="4">
        <v>8143448.3852908704</v>
      </c>
      <c r="D4" s="4">
        <v>0</v>
      </c>
      <c r="E4" s="4">
        <v>-3900993.8486067401</v>
      </c>
      <c r="F4" s="4">
        <v>-519984.09513353702</v>
      </c>
      <c r="H4" s="4">
        <v>669259.40292365395</v>
      </c>
      <c r="I4" s="4">
        <v>46185.490429087498</v>
      </c>
      <c r="K4" s="4">
        <v>667133.50112771499</v>
      </c>
      <c r="L4" s="2">
        <f t="shared" si="0"/>
        <v>713318.99155680253</v>
      </c>
      <c r="M4" s="4">
        <v>1069092.7995327499</v>
      </c>
    </row>
    <row r="5" spans="1:13" x14ac:dyDescent="0.25">
      <c r="A5" s="4">
        <v>0.23075841452535101</v>
      </c>
      <c r="B5" s="4">
        <v>7540815.92679042</v>
      </c>
      <c r="C5" s="4">
        <v>8141129.2303159898</v>
      </c>
      <c r="D5" s="4">
        <v>0</v>
      </c>
      <c r="E5" s="4">
        <v>-3896317.2553979899</v>
      </c>
      <c r="F5" s="4">
        <v>-516878.54030041298</v>
      </c>
      <c r="H5" s="4">
        <v>667242.33618654602</v>
      </c>
      <c r="I5" s="4">
        <v>46056.714655968099</v>
      </c>
      <c r="K5" s="4">
        <v>666943.50962720497</v>
      </c>
      <c r="L5" s="2">
        <f t="shared" si="0"/>
        <v>713000.2242831731</v>
      </c>
      <c r="M5" s="4">
        <v>1067811.1486714899</v>
      </c>
    </row>
    <row r="6" spans="1:13" x14ac:dyDescent="0.25">
      <c r="A6" s="4">
        <v>0.23103248790564401</v>
      </c>
      <c r="B6" s="4">
        <v>7524023.9169460097</v>
      </c>
      <c r="C6" s="4">
        <v>8138031.0168290697</v>
      </c>
      <c r="D6" s="4">
        <v>0</v>
      </c>
      <c r="E6" s="4">
        <v>-3891276.6873357701</v>
      </c>
      <c r="F6" s="4">
        <v>-513531.257042351</v>
      </c>
      <c r="H6" s="4">
        <v>664973.78009162098</v>
      </c>
      <c r="I6" s="4">
        <v>45953.110172624401</v>
      </c>
      <c r="K6" s="4">
        <v>666689.69552868302</v>
      </c>
      <c r="L6" s="2">
        <f t="shared" si="0"/>
        <v>712642.80570130737</v>
      </c>
      <c r="M6" s="4">
        <v>1066429.74812845</v>
      </c>
    </row>
    <row r="7" spans="1:13" x14ac:dyDescent="0.25">
      <c r="A7" s="4">
        <v>0.23124410618234401</v>
      </c>
      <c r="B7" s="4">
        <v>7507347.2793233003</v>
      </c>
      <c r="C7" s="4">
        <v>8134264.1619348004</v>
      </c>
      <c r="D7" s="4">
        <v>0</v>
      </c>
      <c r="E7" s="4">
        <v>-3885816.2543124799</v>
      </c>
      <c r="F7" s="4">
        <v>-509823.527354497</v>
      </c>
      <c r="H7" s="4">
        <v>662445.11908196996</v>
      </c>
      <c r="I7" s="4">
        <v>45861.304999570501</v>
      </c>
      <c r="K7" s="4">
        <v>666381.10450250399</v>
      </c>
      <c r="L7" s="2">
        <f t="shared" si="0"/>
        <v>712242.40950207447</v>
      </c>
      <c r="M7" s="4">
        <v>1064933.28085521</v>
      </c>
    </row>
    <row r="8" spans="1:13" x14ac:dyDescent="0.25">
      <c r="A8" s="4">
        <v>0.231667949122077</v>
      </c>
      <c r="B8" s="4">
        <v>7487136.8920999998</v>
      </c>
      <c r="C8" s="4">
        <v>8128296.7695854902</v>
      </c>
      <c r="D8" s="4">
        <v>0</v>
      </c>
      <c r="E8" s="4">
        <v>-3879079.1714018001</v>
      </c>
      <c r="F8" s="4">
        <v>-505645.98726253503</v>
      </c>
      <c r="H8" s="4">
        <v>659475.04110501299</v>
      </c>
      <c r="I8" s="4">
        <v>45780.192274237801</v>
      </c>
      <c r="K8" s="4">
        <v>665892.23944654199</v>
      </c>
      <c r="L8" s="2">
        <f t="shared" si="0"/>
        <v>711672.43172077974</v>
      </c>
      <c r="M8" s="4">
        <v>1063086.9393563101</v>
      </c>
    </row>
    <row r="9" spans="1:13" x14ac:dyDescent="0.25">
      <c r="A9" s="4">
        <v>0.23189505681880901</v>
      </c>
      <c r="B9" s="4">
        <v>7466530.5698098801</v>
      </c>
      <c r="C9" s="4">
        <v>8121160.9931647303</v>
      </c>
      <c r="D9" s="4">
        <v>0</v>
      </c>
      <c r="E9" s="4">
        <v>-3871556.4992858199</v>
      </c>
      <c r="F9" s="4">
        <v>-501019.22948921099</v>
      </c>
      <c r="H9" s="4">
        <v>656185.10964204697</v>
      </c>
      <c r="I9" s="4">
        <v>45699.666000388897</v>
      </c>
      <c r="K9" s="4">
        <v>665307.65718094504</v>
      </c>
      <c r="L9" s="2">
        <f t="shared" si="0"/>
        <v>711007.32318133395</v>
      </c>
      <c r="M9" s="4">
        <v>1061025.3020134701</v>
      </c>
    </row>
    <row r="10" spans="1:13" x14ac:dyDescent="0.25">
      <c r="A10" s="4">
        <v>0.231714490018744</v>
      </c>
      <c r="B10" s="4">
        <v>7449388.0614030203</v>
      </c>
      <c r="C10" s="4">
        <v>8115328.1579243103</v>
      </c>
      <c r="D10" s="4">
        <v>0</v>
      </c>
      <c r="E10" s="4">
        <v>-3864652.0803846</v>
      </c>
      <c r="F10" s="4">
        <v>-496298.016193196</v>
      </c>
      <c r="H10" s="4">
        <v>652937.72892835201</v>
      </c>
      <c r="I10" s="4">
        <v>45624.744046881897</v>
      </c>
      <c r="K10" s="4">
        <v>664829.81541031704</v>
      </c>
      <c r="L10" s="2">
        <f t="shared" si="0"/>
        <v>710454.55945719895</v>
      </c>
      <c r="M10" s="4">
        <v>1059133.1009952901</v>
      </c>
    </row>
    <row r="11" spans="1:13" x14ac:dyDescent="0.25">
      <c r="A11" s="4">
        <v>0.23123843278214601</v>
      </c>
      <c r="B11" s="4">
        <v>7437361.0282822801</v>
      </c>
      <c r="C11" s="4">
        <v>8112740.99948934</v>
      </c>
      <c r="D11" s="4">
        <v>0</v>
      </c>
      <c r="E11" s="4">
        <v>-3859561.1846634001</v>
      </c>
      <c r="F11" s="4">
        <v>-491873.58044331899</v>
      </c>
      <c r="H11" s="4">
        <v>650046.89912941004</v>
      </c>
      <c r="I11" s="4">
        <v>45568.010135977202</v>
      </c>
      <c r="K11" s="4">
        <v>664617.86833543796</v>
      </c>
      <c r="L11" s="2">
        <f t="shared" si="0"/>
        <v>710185.87847141514</v>
      </c>
      <c r="M11" s="4">
        <v>1057737.9078291601</v>
      </c>
    </row>
    <row r="12" spans="1:13" x14ac:dyDescent="0.25">
      <c r="A12" s="4">
        <v>0.23063780412374399</v>
      </c>
      <c r="B12" s="4">
        <v>7430814.2361463401</v>
      </c>
      <c r="C12" s="4">
        <v>8114370.8733334597</v>
      </c>
      <c r="D12" s="4">
        <v>0</v>
      </c>
      <c r="E12" s="4">
        <v>-3856913.02066288</v>
      </c>
      <c r="F12" s="4">
        <v>-487982.932727537</v>
      </c>
      <c r="H12" s="4">
        <v>647680.10154262302</v>
      </c>
      <c r="I12" s="4">
        <v>45539.550799324003</v>
      </c>
      <c r="K12" s="4">
        <v>664751.39204585901</v>
      </c>
      <c r="L12" s="2">
        <f t="shared" si="0"/>
        <v>710290.94284518296</v>
      </c>
      <c r="M12" s="4">
        <v>1057012.1612182199</v>
      </c>
    </row>
    <row r="13" spans="1:13" x14ac:dyDescent="0.25">
      <c r="A13" s="4">
        <v>0.229920174711535</v>
      </c>
      <c r="B13" s="4">
        <v>7431074.8404797902</v>
      </c>
      <c r="C13" s="4">
        <v>8121158.6132891802</v>
      </c>
      <c r="D13" s="4">
        <v>0</v>
      </c>
      <c r="E13" s="4">
        <v>-3857279.34250772</v>
      </c>
      <c r="F13" s="4">
        <v>-484781.21459748503</v>
      </c>
      <c r="H13" s="4">
        <v>645979.08195781405</v>
      </c>
      <c r="I13" s="4">
        <v>45543.905164918899</v>
      </c>
      <c r="K13" s="4">
        <v>665307.46221504896</v>
      </c>
      <c r="L13" s="2">
        <f t="shared" si="0"/>
        <v>710851.36737996782</v>
      </c>
      <c r="M13" s="4">
        <v>1057112.55410829</v>
      </c>
    </row>
    <row r="14" spans="1:13" x14ac:dyDescent="0.25">
      <c r="A14" s="4">
        <v>0.228935031686613</v>
      </c>
      <c r="B14" s="4">
        <v>7441641.26649966</v>
      </c>
      <c r="C14" s="4">
        <v>8134990.2104867604</v>
      </c>
      <c r="D14" s="4">
        <v>0</v>
      </c>
      <c r="E14" s="4">
        <v>-3861781.4862028202</v>
      </c>
      <c r="F14" s="4">
        <v>-482515.18251171202</v>
      </c>
      <c r="H14" s="4">
        <v>645211.80988134898</v>
      </c>
      <c r="I14" s="4">
        <v>45585.820031406503</v>
      </c>
      <c r="K14" s="4">
        <v>666440.58438001305</v>
      </c>
      <c r="L14" s="2">
        <f t="shared" si="0"/>
        <v>712026.40441141953</v>
      </c>
      <c r="M14" s="4">
        <v>1058346.3959428801</v>
      </c>
    </row>
    <row r="15" spans="1:13" x14ac:dyDescent="0.25">
      <c r="A15" s="4">
        <v>0.22869006468101299</v>
      </c>
      <c r="B15" s="4">
        <v>7455497.8446477102</v>
      </c>
      <c r="C15" s="4">
        <v>8153237.6775887599</v>
      </c>
      <c r="D15" s="4">
        <v>0</v>
      </c>
      <c r="E15" s="4">
        <v>-3868982.5998138599</v>
      </c>
      <c r="F15" s="4">
        <v>-480971.68935607298</v>
      </c>
      <c r="H15" s="4">
        <v>644955.82762649097</v>
      </c>
      <c r="I15" s="4">
        <v>45686.610548128803</v>
      </c>
      <c r="K15" s="4">
        <v>667935.46665082895</v>
      </c>
      <c r="L15" s="2">
        <f t="shared" si="0"/>
        <v>713622.07719895779</v>
      </c>
      <c r="M15" s="4">
        <v>1060319.9080808</v>
      </c>
    </row>
    <row r="16" spans="1:13" x14ac:dyDescent="0.25">
      <c r="A16" s="4">
        <v>0.22938013767714999</v>
      </c>
      <c r="B16" s="4">
        <v>7464241.58858601</v>
      </c>
      <c r="C16" s="4">
        <v>8169656.4063634099</v>
      </c>
      <c r="D16" s="4">
        <v>0</v>
      </c>
      <c r="E16" s="4">
        <v>-3875289.2081793402</v>
      </c>
      <c r="F16" s="4">
        <v>-479229.60910747101</v>
      </c>
      <c r="H16" s="4">
        <v>644315.16378139204</v>
      </c>
      <c r="I16" s="4">
        <v>45819.685701277398</v>
      </c>
      <c r="K16" s="4">
        <v>669280.53369039798</v>
      </c>
      <c r="L16" s="2">
        <f t="shared" si="0"/>
        <v>715100.21939167543</v>
      </c>
      <c r="M16" s="4">
        <v>1062048.27522381</v>
      </c>
    </row>
    <row r="17" spans="1:13" x14ac:dyDescent="0.25">
      <c r="A17" s="4">
        <v>0.23050321626835499</v>
      </c>
      <c r="B17" s="4">
        <v>7466387.4620958399</v>
      </c>
      <c r="C17" s="4">
        <v>8180863.4554224499</v>
      </c>
      <c r="D17" s="4">
        <v>0</v>
      </c>
      <c r="E17" s="4">
        <v>-3878631.6597579201</v>
      </c>
      <c r="F17" s="4">
        <v>-476565.623829016</v>
      </c>
      <c r="H17" s="4">
        <v>642753.14348472503</v>
      </c>
      <c r="I17" s="4">
        <v>45948.816787716598</v>
      </c>
      <c r="K17" s="4">
        <v>670198.64571399405</v>
      </c>
      <c r="L17" s="2">
        <f t="shared" si="0"/>
        <v>716147.46250171063</v>
      </c>
      <c r="M17" s="4">
        <v>1062964.2958724301</v>
      </c>
    </row>
    <row r="18" spans="1:13" x14ac:dyDescent="0.25">
      <c r="A18" s="4">
        <v>0.23105203787241499</v>
      </c>
      <c r="B18" s="4">
        <v>7470536.2833215203</v>
      </c>
      <c r="C18" s="4">
        <v>8189708.60937245</v>
      </c>
      <c r="D18" s="4">
        <v>0</v>
      </c>
      <c r="E18" s="4">
        <v>-3880469.4544216101</v>
      </c>
      <c r="F18" s="4">
        <v>-473093.45171919698</v>
      </c>
      <c r="H18" s="4">
        <v>640623.14785898896</v>
      </c>
      <c r="I18" s="4">
        <v>46055.1732583669</v>
      </c>
      <c r="K18" s="4">
        <v>670923.26484872599</v>
      </c>
      <c r="L18" s="2">
        <f t="shared" si="0"/>
        <v>716978.43810709286</v>
      </c>
      <c r="M18" s="4">
        <v>1063467.9554828301</v>
      </c>
    </row>
    <row r="19" spans="1:13" x14ac:dyDescent="0.25">
      <c r="A19" s="4">
        <v>0.23144830654913801</v>
      </c>
      <c r="B19" s="4">
        <v>7474821.57281614</v>
      </c>
      <c r="C19" s="4">
        <v>8196721.8664004104</v>
      </c>
      <c r="D19" s="4">
        <v>0</v>
      </c>
      <c r="E19" s="4">
        <v>-3881314.7593710502</v>
      </c>
      <c r="F19" s="4">
        <v>-469137.61827764101</v>
      </c>
      <c r="H19" s="4">
        <v>638090.79391348502</v>
      </c>
      <c r="I19" s="4">
        <v>46153.983505866599</v>
      </c>
      <c r="K19" s="4">
        <v>671497.80999152095</v>
      </c>
      <c r="L19" s="2">
        <f t="shared" si="0"/>
        <v>717651.79349738755</v>
      </c>
      <c r="M19" s="4">
        <v>1063699.6168157901</v>
      </c>
    </row>
    <row r="20" spans="1:13" x14ac:dyDescent="0.25">
      <c r="A20" s="4">
        <v>0.231890437517349</v>
      </c>
      <c r="B20" s="4">
        <v>7477286.2803720403</v>
      </c>
      <c r="C20" s="4">
        <v>8201323.0026332997</v>
      </c>
      <c r="D20" s="4">
        <v>0</v>
      </c>
      <c r="E20" s="4">
        <v>-3880918.0578494999</v>
      </c>
      <c r="F20" s="4">
        <v>-464731.48211990797</v>
      </c>
      <c r="H20" s="4">
        <v>635119.18019009195</v>
      </c>
      <c r="I20" s="4">
        <v>46248.146524560099</v>
      </c>
      <c r="K20" s="4">
        <v>671874.74762027303</v>
      </c>
      <c r="L20" s="2">
        <f t="shared" si="0"/>
        <v>718122.89414483309</v>
      </c>
      <c r="M20" s="4">
        <v>1063590.89817724</v>
      </c>
    </row>
    <row r="21" spans="1:13" x14ac:dyDescent="0.25">
      <c r="A21" s="4">
        <v>0.23184062361673599</v>
      </c>
      <c r="B21" s="4">
        <v>7484241.4284176501</v>
      </c>
      <c r="C21" s="4">
        <v>8206312.5168864997</v>
      </c>
      <c r="D21" s="4">
        <v>0</v>
      </c>
      <c r="E21" s="4">
        <v>-3880856.51684363</v>
      </c>
      <c r="F21" s="4">
        <v>-460149.28735345101</v>
      </c>
      <c r="H21" s="4">
        <v>632092.20946657099</v>
      </c>
      <c r="I21" s="4">
        <v>46334.058081179297</v>
      </c>
      <c r="K21" s="4">
        <v>672283.50223566103</v>
      </c>
      <c r="L21" s="2">
        <f t="shared" si="0"/>
        <v>718617.5603168403</v>
      </c>
      <c r="M21" s="4">
        <v>1063574.0324633101</v>
      </c>
    </row>
    <row r="22" spans="1:13" x14ac:dyDescent="0.25">
      <c r="A22" s="4">
        <v>0.23159740705882001</v>
      </c>
      <c r="B22" s="4">
        <v>7495523.0118585899</v>
      </c>
      <c r="C22" s="4">
        <v>8212821.6927150199</v>
      </c>
      <c r="D22" s="4">
        <v>0</v>
      </c>
      <c r="E22" s="4">
        <v>-3881933.0851449398</v>
      </c>
      <c r="F22" s="4">
        <v>-455728.14561853203</v>
      </c>
      <c r="H22" s="4">
        <v>629235.96156020404</v>
      </c>
      <c r="I22" s="4">
        <v>46427.552231449503</v>
      </c>
      <c r="K22" s="4">
        <v>672816.75167183101</v>
      </c>
      <c r="L22" s="2">
        <f t="shared" si="0"/>
        <v>719244.30390328052</v>
      </c>
      <c r="M22" s="4">
        <v>1063869.07302575</v>
      </c>
    </row>
    <row r="23" spans="1:13" x14ac:dyDescent="0.25">
      <c r="A23" s="4">
        <v>0.23146135110819399</v>
      </c>
      <c r="B23" s="4">
        <v>7508891.7890145304</v>
      </c>
      <c r="C23" s="4">
        <v>8220183.5153115196</v>
      </c>
      <c r="D23" s="4">
        <v>0</v>
      </c>
      <c r="E23" s="4">
        <v>-3883902.7228394998</v>
      </c>
      <c r="F23" s="4">
        <v>-451504.36007912998</v>
      </c>
      <c r="H23" s="4">
        <v>626501.397570175</v>
      </c>
      <c r="I23" s="4">
        <v>46535.343858525797</v>
      </c>
      <c r="K23" s="4">
        <v>673419.85225663404</v>
      </c>
      <c r="L23" s="2">
        <f t="shared" si="0"/>
        <v>719955.1961151599</v>
      </c>
      <c r="M23" s="4">
        <v>1064408.8650783999</v>
      </c>
    </row>
    <row r="24" spans="1:13" x14ac:dyDescent="0.25">
      <c r="A24" s="4">
        <v>0.231601632994168</v>
      </c>
      <c r="B24" s="4">
        <v>7521482.1897004303</v>
      </c>
      <c r="C24" s="4">
        <v>8226660.3345137304</v>
      </c>
      <c r="D24" s="4">
        <v>0</v>
      </c>
      <c r="E24" s="4">
        <v>-3885859.0498792599</v>
      </c>
      <c r="F24" s="4">
        <v>-447290.69727082201</v>
      </c>
      <c r="H24" s="4">
        <v>623663.95553632395</v>
      </c>
      <c r="I24" s="4">
        <v>46653.415470814798</v>
      </c>
      <c r="K24" s="4">
        <v>673950.45094973105</v>
      </c>
      <c r="L24" s="2">
        <f t="shared" si="0"/>
        <v>720603.86642054585</v>
      </c>
      <c r="M24" s="4">
        <v>1064945.0092593301</v>
      </c>
    </row>
    <row r="25" spans="1:13" x14ac:dyDescent="0.25">
      <c r="A25" s="4">
        <v>0.23162127110792299</v>
      </c>
      <c r="B25" s="4">
        <v>7533760.4826805098</v>
      </c>
      <c r="C25" s="4">
        <v>8231536.1156925904</v>
      </c>
      <c r="D25" s="4">
        <v>0</v>
      </c>
      <c r="E25" s="4">
        <v>-3887503.9747702298</v>
      </c>
      <c r="F25" s="4">
        <v>-443001.69900352001</v>
      </c>
      <c r="H25" s="4">
        <v>620713.18428680894</v>
      </c>
      <c r="I25" s="4">
        <v>46762.653398285198</v>
      </c>
      <c r="K25" s="4">
        <v>674349.88824148895</v>
      </c>
      <c r="L25" s="2">
        <f t="shared" si="0"/>
        <v>721112.54163977411</v>
      </c>
      <c r="M25" s="4">
        <v>1065395.81165096</v>
      </c>
    </row>
    <row r="26" spans="1:13" x14ac:dyDescent="0.25">
      <c r="A26" s="4">
        <v>0.23177772332463101</v>
      </c>
      <c r="B26" s="4">
        <v>7543671.3052276401</v>
      </c>
      <c r="C26" s="4">
        <v>8234260.3638870399</v>
      </c>
      <c r="D26" s="4">
        <v>0</v>
      </c>
      <c r="E26" s="4">
        <v>-3888609.18411991</v>
      </c>
      <c r="F26" s="4">
        <v>-438659.64260314801</v>
      </c>
      <c r="H26" s="4">
        <v>617601.52759641001</v>
      </c>
      <c r="I26" s="4">
        <v>46868.4561889584</v>
      </c>
      <c r="K26" s="4">
        <v>674573.06608334603</v>
      </c>
      <c r="L26" s="2">
        <f t="shared" si="0"/>
        <v>721441.5222723044</v>
      </c>
      <c r="M26" s="4">
        <v>1065698.7014794401</v>
      </c>
    </row>
    <row r="27" spans="1:13" x14ac:dyDescent="0.25">
      <c r="A27" s="4">
        <v>0.23202899965097101</v>
      </c>
      <c r="B27" s="4">
        <v>7551070.6004935</v>
      </c>
      <c r="C27" s="4">
        <v>8234518.40564897</v>
      </c>
      <c r="D27" s="4">
        <v>0</v>
      </c>
      <c r="E27" s="4">
        <v>-3888984.8045915398</v>
      </c>
      <c r="F27" s="4">
        <v>-434205.91701100202</v>
      </c>
      <c r="H27" s="4">
        <v>614282.517762364</v>
      </c>
      <c r="I27" s="4">
        <v>46968.386373265697</v>
      </c>
      <c r="K27" s="4">
        <v>674594.20556823397</v>
      </c>
      <c r="L27" s="2">
        <f t="shared" si="0"/>
        <v>721562.59194149962</v>
      </c>
      <c r="M27" s="4">
        <v>1065801.6427188199</v>
      </c>
    </row>
    <row r="28" spans="1:13" x14ac:dyDescent="0.25">
      <c r="A28" s="4">
        <v>0.232354555568973</v>
      </c>
      <c r="B28" s="4">
        <v>7555810.4029983701</v>
      </c>
      <c r="C28" s="4">
        <v>8232116.7834651098</v>
      </c>
      <c r="D28" s="4">
        <v>0</v>
      </c>
      <c r="E28" s="4">
        <v>-3888512.6681862301</v>
      </c>
      <c r="F28" s="4">
        <v>-429610.84158591501</v>
      </c>
      <c r="H28" s="4">
        <v>610730.87378666201</v>
      </c>
      <c r="I28" s="4">
        <v>47060.967716268402</v>
      </c>
      <c r="K28" s="4">
        <v>674397.458129053</v>
      </c>
      <c r="L28" s="2">
        <f t="shared" si="0"/>
        <v>721458.42584532138</v>
      </c>
      <c r="M28" s="4">
        <v>1065672.25065851</v>
      </c>
    </row>
    <row r="29" spans="1:13" x14ac:dyDescent="0.25">
      <c r="A29" s="4">
        <v>0.23275125617054601</v>
      </c>
      <c r="B29" s="4">
        <v>7557720.3514460605</v>
      </c>
      <c r="C29" s="4">
        <v>8226896.6030216496</v>
      </c>
      <c r="D29" s="4">
        <v>0</v>
      </c>
      <c r="E29" s="4">
        <v>-3887128.2856836002</v>
      </c>
      <c r="F29" s="4">
        <v>-424856.23185074702</v>
      </c>
      <c r="H29" s="4">
        <v>606928.02945071296</v>
      </c>
      <c r="I29" s="4">
        <v>47145.015320309198</v>
      </c>
      <c r="K29" s="4">
        <v>673969.80671026895</v>
      </c>
      <c r="L29" s="2">
        <f t="shared" si="0"/>
        <v>721114.82203057816</v>
      </c>
      <c r="M29" s="4">
        <v>1065292.8516072</v>
      </c>
    </row>
    <row r="30" spans="1:13" x14ac:dyDescent="0.25">
      <c r="A30" s="4">
        <v>0.23320948532105301</v>
      </c>
      <c r="B30" s="4">
        <v>7556674.5263874</v>
      </c>
      <c r="C30" s="4">
        <v>8218763.6267804997</v>
      </c>
      <c r="D30" s="4">
        <v>0</v>
      </c>
      <c r="E30" s="4">
        <v>-3884763.8119270802</v>
      </c>
      <c r="F30" s="4">
        <v>-419932.74405733799</v>
      </c>
      <c r="H30" s="4">
        <v>602864.78504318395</v>
      </c>
      <c r="I30" s="4">
        <v>47220.207877836103</v>
      </c>
      <c r="K30" s="4">
        <v>673303.53111574997</v>
      </c>
      <c r="L30" s="2">
        <f t="shared" si="0"/>
        <v>720523.73899358604</v>
      </c>
      <c r="M30" s="4">
        <v>1064644.8521573399</v>
      </c>
    </row>
    <row r="31" spans="1:13" x14ac:dyDescent="0.25">
      <c r="A31" s="4">
        <v>0.23373755909855901</v>
      </c>
      <c r="B31" s="4">
        <v>7552446.0746715097</v>
      </c>
      <c r="C31" s="4">
        <v>8207594.4055733997</v>
      </c>
      <c r="D31" s="4">
        <v>0</v>
      </c>
      <c r="E31" s="4">
        <v>-3881367.48256204</v>
      </c>
      <c r="F31" s="4">
        <v>-414831.48011013598</v>
      </c>
      <c r="H31" s="4">
        <v>598528.40902655094</v>
      </c>
      <c r="I31" s="4">
        <v>47286.184242309297</v>
      </c>
      <c r="K31" s="4">
        <v>672388.51805295201</v>
      </c>
      <c r="L31" s="2">
        <f t="shared" si="0"/>
        <v>719674.70229526132</v>
      </c>
      <c r="M31" s="4">
        <v>1063714.06595005</v>
      </c>
    </row>
    <row r="32" spans="1:13" x14ac:dyDescent="0.25">
      <c r="A32" s="4">
        <v>0.23431019068306999</v>
      </c>
      <c r="B32" s="4">
        <v>7545177.1265919898</v>
      </c>
      <c r="C32" s="4">
        <v>8193434.9062274201</v>
      </c>
      <c r="D32" s="4">
        <v>0</v>
      </c>
      <c r="E32" s="4">
        <v>-3876957.9222558001</v>
      </c>
      <c r="F32" s="4">
        <v>-409556.81087744399</v>
      </c>
      <c r="H32" s="4">
        <v>593927.49469325098</v>
      </c>
      <c r="I32" s="4">
        <v>47342.521458547701</v>
      </c>
      <c r="K32" s="4">
        <v>671228.53324971197</v>
      </c>
      <c r="L32" s="2">
        <f t="shared" si="0"/>
        <v>718571.05470825965</v>
      </c>
      <c r="M32" s="4">
        <v>1062505.59719684</v>
      </c>
    </row>
    <row r="33" spans="1:13" x14ac:dyDescent="0.25">
      <c r="A33" s="4">
        <v>0.23491471085243201</v>
      </c>
      <c r="B33" s="4">
        <v>7535052.9524660204</v>
      </c>
      <c r="C33" s="4">
        <v>8176425.3631923096</v>
      </c>
      <c r="D33" s="4">
        <v>0</v>
      </c>
      <c r="E33" s="4">
        <v>-3871607.6048345501</v>
      </c>
      <c r="F33" s="4">
        <v>-404130.93814117002</v>
      </c>
      <c r="H33" s="4">
        <v>589085.30169207405</v>
      </c>
      <c r="I33" s="4">
        <v>47389.850769439901</v>
      </c>
      <c r="K33" s="4">
        <v>669835.06509461405</v>
      </c>
      <c r="L33" s="2">
        <f t="shared" si="0"/>
        <v>717224.915864054</v>
      </c>
      <c r="M33" s="4">
        <v>1061039.3078223199</v>
      </c>
    </row>
    <row r="34" spans="1:13" x14ac:dyDescent="0.25">
      <c r="A34" s="4">
        <v>0.23556351806449599</v>
      </c>
      <c r="B34" s="4">
        <v>7522095.3421080103</v>
      </c>
      <c r="C34" s="4">
        <v>8156654.3814238496</v>
      </c>
      <c r="D34" s="4">
        <v>0</v>
      </c>
      <c r="E34" s="4">
        <v>-3865384.2949561598</v>
      </c>
      <c r="F34" s="4">
        <v>-398575.35446576303</v>
      </c>
      <c r="H34" s="4">
        <v>584019.00143255899</v>
      </c>
      <c r="I34" s="4">
        <v>47428.7938223819</v>
      </c>
      <c r="K34" s="4">
        <v>668215.37234728294</v>
      </c>
      <c r="L34" s="2">
        <f t="shared" si="0"/>
        <v>715644.16616966482</v>
      </c>
      <c r="M34" s="4">
        <v>1059333.76917283</v>
      </c>
    </row>
    <row r="35" spans="1:13" x14ac:dyDescent="0.25">
      <c r="A35" s="4">
        <v>0.236162075407225</v>
      </c>
      <c r="B35" s="4">
        <v>7506440.44752008</v>
      </c>
      <c r="C35" s="4">
        <v>8134189.5223470498</v>
      </c>
      <c r="D35" s="4">
        <v>0</v>
      </c>
      <c r="E35" s="4">
        <v>-3858363.8551280699</v>
      </c>
      <c r="F35" s="4">
        <v>-392936.05680754199</v>
      </c>
      <c r="H35" s="4">
        <v>578786.66753477196</v>
      </c>
      <c r="I35" s="4">
        <v>47455.589439061398</v>
      </c>
      <c r="K35" s="4">
        <v>666374.98982391297</v>
      </c>
      <c r="L35" s="2">
        <f t="shared" si="0"/>
        <v>713830.57926297432</v>
      </c>
      <c r="M35" s="4">
        <v>1057409.77186316</v>
      </c>
    </row>
    <row r="36" spans="1:13" x14ac:dyDescent="0.25">
      <c r="A36" s="4">
        <v>0.23682184608023901</v>
      </c>
      <c r="B36" s="4">
        <v>7487651.4320176598</v>
      </c>
      <c r="C36" s="4">
        <v>8109196.8190613203</v>
      </c>
      <c r="D36" s="4">
        <v>0</v>
      </c>
      <c r="E36" s="4">
        <v>-3850652.8357850499</v>
      </c>
      <c r="F36" s="4">
        <v>-387268.35420994798</v>
      </c>
      <c r="H36" s="4">
        <v>573418.72191070998</v>
      </c>
      <c r="I36" s="4">
        <v>47474.733699426302</v>
      </c>
      <c r="K36" s="4">
        <v>664327.519408828</v>
      </c>
      <c r="L36" s="2">
        <f t="shared" si="0"/>
        <v>711802.25310825428</v>
      </c>
      <c r="M36" s="4">
        <v>1055296.5167346899</v>
      </c>
    </row>
    <row r="37" spans="1:13" x14ac:dyDescent="0.25">
      <c r="A37" s="4">
        <v>0.23751755952364301</v>
      </c>
      <c r="B37" s="4">
        <v>7466247.4652408697</v>
      </c>
      <c r="C37" s="4">
        <v>8081981.2230683398</v>
      </c>
      <c r="D37" s="4">
        <v>0</v>
      </c>
      <c r="E37" s="4">
        <v>-3842394.1412111698</v>
      </c>
      <c r="F37" s="4">
        <v>-381598.422042611</v>
      </c>
      <c r="H37" s="4">
        <v>567951.05693113105</v>
      </c>
      <c r="I37" s="4">
        <v>47486.900062225002</v>
      </c>
      <c r="K37" s="4">
        <v>662097.94356073102</v>
      </c>
      <c r="L37" s="2">
        <f t="shared" si="0"/>
        <v>709584.84362295596</v>
      </c>
      <c r="M37" s="4">
        <v>1053033.1676382499</v>
      </c>
    </row>
    <row r="38" spans="1:13" x14ac:dyDescent="0.25">
      <c r="A38" s="4">
        <v>0.23825036818384801</v>
      </c>
      <c r="B38" s="4">
        <v>7442603.0582159897</v>
      </c>
      <c r="C38" s="4">
        <v>8052836.9735428505</v>
      </c>
      <c r="D38" s="4">
        <v>0</v>
      </c>
      <c r="E38" s="4">
        <v>-3833747.3239005702</v>
      </c>
      <c r="F38" s="4">
        <v>-375959.31306193001</v>
      </c>
      <c r="H38" s="4">
        <v>562420.78439255897</v>
      </c>
      <c r="I38" s="4">
        <v>47493.6189322836</v>
      </c>
      <c r="K38" s="4">
        <v>659710.36715528497</v>
      </c>
      <c r="L38" s="2">
        <f t="shared" si="0"/>
        <v>707203.98608756857</v>
      </c>
      <c r="M38" s="4">
        <v>1050663.4509751601</v>
      </c>
    </row>
    <row r="39" spans="1:13" x14ac:dyDescent="0.25">
      <c r="A39" s="4">
        <v>0.23901867744584801</v>
      </c>
      <c r="B39" s="4">
        <v>7417095.3643738898</v>
      </c>
      <c r="C39" s="4">
        <v>8022053.6752964603</v>
      </c>
      <c r="D39" s="4">
        <v>0</v>
      </c>
      <c r="E39" s="4">
        <v>-3824853.6101665702</v>
      </c>
      <c r="F39" s="4">
        <v>-370382.69984618598</v>
      </c>
      <c r="H39" s="4">
        <v>556864.458650121</v>
      </c>
      <c r="I39" s="4">
        <v>47496.2441470454</v>
      </c>
      <c r="K39" s="4">
        <v>657188.51540849102</v>
      </c>
      <c r="L39" s="2">
        <f t="shared" si="0"/>
        <v>704684.75955553644</v>
      </c>
      <c r="M39" s="4">
        <v>1048226.07073742</v>
      </c>
    </row>
    <row r="40" spans="1:13" x14ac:dyDescent="0.25">
      <c r="A40" s="4">
        <v>0.23982706415564201</v>
      </c>
      <c r="B40" s="4">
        <v>7390041.5892785704</v>
      </c>
      <c r="C40" s="4">
        <v>7989883.9670793796</v>
      </c>
      <c r="D40" s="4">
        <v>0</v>
      </c>
      <c r="E40" s="4">
        <v>-3815847.88295678</v>
      </c>
      <c r="F40" s="4">
        <v>-364896.30829107302</v>
      </c>
      <c r="H40" s="4">
        <v>551313.83035885403</v>
      </c>
      <c r="I40" s="4">
        <v>47495.939139946102</v>
      </c>
      <c r="K40" s="4">
        <v>654553.08517578</v>
      </c>
      <c r="L40" s="2">
        <f t="shared" si="0"/>
        <v>702049.02431572613</v>
      </c>
      <c r="M40" s="4">
        <v>1045757.9924763</v>
      </c>
    </row>
    <row r="41" spans="1:13" x14ac:dyDescent="0.25">
      <c r="A41" s="4">
        <v>0.24066399105342501</v>
      </c>
      <c r="B41" s="4">
        <v>7361962.2657174598</v>
      </c>
      <c r="C41" s="4">
        <v>7956606.5047198804</v>
      </c>
      <c r="D41" s="4">
        <v>0</v>
      </c>
      <c r="E41" s="4">
        <v>-3806862.05682394</v>
      </c>
      <c r="F41" s="4">
        <v>-359527.99867053702</v>
      </c>
      <c r="H41" s="4">
        <v>545803.79933934601</v>
      </c>
      <c r="I41" s="4">
        <v>47493.952541892198</v>
      </c>
      <c r="K41" s="4">
        <v>651826.90470257401</v>
      </c>
      <c r="L41" s="2">
        <f t="shared" si="0"/>
        <v>699320.8572444662</v>
      </c>
      <c r="M41" s="4">
        <v>1043295.36823506</v>
      </c>
    </row>
    <row r="42" spans="1:13" x14ac:dyDescent="0.25">
      <c r="A42" s="4">
        <v>0.24153748290739599</v>
      </c>
      <c r="B42" s="4">
        <v>7333176.4120712196</v>
      </c>
      <c r="C42" s="4">
        <v>7922426.3983684601</v>
      </c>
      <c r="D42" s="4">
        <v>0</v>
      </c>
      <c r="E42" s="4">
        <v>-3798012.0549863498</v>
      </c>
      <c r="F42" s="4">
        <v>-354301.97465588403</v>
      </c>
      <c r="H42" s="4">
        <v>540361.510891921</v>
      </c>
      <c r="I42" s="4">
        <v>47491.757719791203</v>
      </c>
      <c r="K42" s="4">
        <v>649026.77717179398</v>
      </c>
      <c r="L42" s="2">
        <f t="shared" si="0"/>
        <v>696518.53489158512</v>
      </c>
      <c r="M42" s="4">
        <v>1040869.9675275499</v>
      </c>
    </row>
    <row r="43" spans="1:13" x14ac:dyDescent="0.25">
      <c r="A43" s="4">
        <v>0.24154600687844099</v>
      </c>
      <c r="B43" s="4">
        <v>7310739.4423405603</v>
      </c>
      <c r="C43" s="4">
        <v>7891961.9230967602</v>
      </c>
      <c r="D43" s="4">
        <v>0</v>
      </c>
      <c r="E43" s="4">
        <v>-3789371.6083542798</v>
      </c>
      <c r="F43" s="4">
        <v>-349614.47776235</v>
      </c>
      <c r="H43" s="4">
        <v>535588.49993333104</v>
      </c>
      <c r="I43" s="4">
        <v>47427.308088903599</v>
      </c>
      <c r="K43" s="4">
        <v>646531.04427260405</v>
      </c>
      <c r="L43" s="2">
        <f t="shared" si="0"/>
        <v>693958.3523615076</v>
      </c>
      <c r="M43" s="4">
        <v>1038501.9967904499</v>
      </c>
    </row>
    <row r="44" spans="1:13" x14ac:dyDescent="0.25">
      <c r="A44" s="4">
        <v>0.24132361347429701</v>
      </c>
      <c r="B44" s="4">
        <v>7291435.0925762802</v>
      </c>
      <c r="C44" s="4">
        <v>7865923.1930534001</v>
      </c>
      <c r="D44" s="4">
        <v>0</v>
      </c>
      <c r="E44" s="4">
        <v>-3780983.6047376399</v>
      </c>
      <c r="F44" s="4">
        <v>-345702.08656431601</v>
      </c>
      <c r="H44" s="4">
        <v>531600.77075075102</v>
      </c>
      <c r="I44" s="4">
        <v>47316.211799982302</v>
      </c>
      <c r="K44" s="4">
        <v>644397.88049273402</v>
      </c>
      <c r="L44" s="2">
        <f t="shared" si="0"/>
        <v>691714.09229271638</v>
      </c>
      <c r="M44" s="4">
        <v>1036203.20970772</v>
      </c>
    </row>
    <row r="45" spans="1:13" x14ac:dyDescent="0.25">
      <c r="A45" s="4">
        <v>0.24109212152402901</v>
      </c>
      <c r="B45" s="4">
        <v>7274071.6220384501</v>
      </c>
      <c r="C45" s="4">
        <v>7843729.2800723799</v>
      </c>
      <c r="D45" s="4">
        <v>0</v>
      </c>
      <c r="E45" s="4">
        <v>-3772861.43731756</v>
      </c>
      <c r="F45" s="4">
        <v>-342466.68744688999</v>
      </c>
      <c r="H45" s="4">
        <v>528270.51094021404</v>
      </c>
      <c r="I45" s="4">
        <v>47176.670413191998</v>
      </c>
      <c r="K45" s="4">
        <v>642579.694612475</v>
      </c>
      <c r="L45" s="2">
        <f t="shared" si="0"/>
        <v>689756.36502566701</v>
      </c>
      <c r="M45" s="4">
        <v>1033977.2767679601</v>
      </c>
    </row>
    <row r="46" spans="1:13" x14ac:dyDescent="0.25">
      <c r="A46" s="4">
        <v>0.24111556890204999</v>
      </c>
      <c r="B46" s="4">
        <v>7256689.7943333201</v>
      </c>
      <c r="C46" s="4">
        <v>7823537.2597888401</v>
      </c>
      <c r="D46" s="4">
        <v>0</v>
      </c>
      <c r="E46" s="4">
        <v>-3764987.8854754101</v>
      </c>
      <c r="F46" s="4">
        <v>-339654.75598871801</v>
      </c>
      <c r="H46" s="4">
        <v>525297.395307075</v>
      </c>
      <c r="I46" s="4">
        <v>47036.867155998298</v>
      </c>
      <c r="K46" s="4">
        <v>640925.50924170204</v>
      </c>
      <c r="L46" s="2">
        <f t="shared" si="0"/>
        <v>687962.37639770028</v>
      </c>
      <c r="M46" s="4">
        <v>1031819.4785483601</v>
      </c>
    </row>
    <row r="47" spans="1:13" x14ac:dyDescent="0.25">
      <c r="A47" s="4">
        <v>0.241037546737778</v>
      </c>
      <c r="B47" s="4">
        <v>7241451.8757319804</v>
      </c>
      <c r="C47" s="4">
        <v>7805495.2965590404</v>
      </c>
      <c r="D47" s="4">
        <v>0</v>
      </c>
      <c r="E47" s="4">
        <v>-3757322.0754111698</v>
      </c>
      <c r="F47" s="4">
        <v>-337149.67380565999</v>
      </c>
      <c r="H47" s="4">
        <v>522647.09699476301</v>
      </c>
      <c r="I47" s="4">
        <v>46886.112483901699</v>
      </c>
      <c r="K47" s="4">
        <v>639447.46240856196</v>
      </c>
      <c r="L47" s="2">
        <f t="shared" si="0"/>
        <v>686333.57489246363</v>
      </c>
      <c r="M47" s="4">
        <v>1029718.61331752</v>
      </c>
    </row>
    <row r="48" spans="1:13" x14ac:dyDescent="0.25">
      <c r="A48" s="4">
        <v>0.24057964543052199</v>
      </c>
      <c r="B48" s="4">
        <v>7230417.1262526596</v>
      </c>
      <c r="C48" s="4">
        <v>7791041.0863488801</v>
      </c>
      <c r="D48" s="4">
        <v>0</v>
      </c>
      <c r="E48" s="4">
        <v>-3749783.6592049599</v>
      </c>
      <c r="F48" s="4">
        <v>-335055.00191047898</v>
      </c>
      <c r="H48" s="4">
        <v>520490.05187122797</v>
      </c>
      <c r="I48" s="4">
        <v>46703.424411019798</v>
      </c>
      <c r="K48" s="4">
        <v>638263.33408757194</v>
      </c>
      <c r="L48" s="2">
        <f t="shared" si="0"/>
        <v>684966.75849859172</v>
      </c>
      <c r="M48" s="4">
        <v>1027652.66120411</v>
      </c>
    </row>
    <row r="49" spans="1:13" x14ac:dyDescent="0.25">
      <c r="A49" s="4">
        <v>0.240210802931381</v>
      </c>
      <c r="B49" s="4">
        <v>7220529.21063466</v>
      </c>
      <c r="C49" s="4">
        <v>7779036.4221436502</v>
      </c>
      <c r="D49" s="4">
        <v>0</v>
      </c>
      <c r="E49" s="4">
        <v>-3742290.7046779399</v>
      </c>
      <c r="F49" s="4">
        <v>-333307.90951646498</v>
      </c>
      <c r="H49" s="4">
        <v>518667.28372537799</v>
      </c>
      <c r="I49" s="4">
        <v>46512.608215123299</v>
      </c>
      <c r="K49" s="4">
        <v>637279.87925588596</v>
      </c>
      <c r="L49" s="2">
        <f t="shared" si="0"/>
        <v>683792.48747100926</v>
      </c>
      <c r="M49" s="4">
        <v>1025599.1681603</v>
      </c>
    </row>
    <row r="50" spans="1:13" x14ac:dyDescent="0.25">
      <c r="A50" s="4">
        <v>0.24028136079378301</v>
      </c>
      <c r="B50" s="4">
        <v>7208821.9458690304</v>
      </c>
      <c r="C50" s="4">
        <v>7766768.1185447704</v>
      </c>
      <c r="D50" s="4">
        <v>0</v>
      </c>
      <c r="E50" s="4">
        <v>-3734769.6256665001</v>
      </c>
      <c r="F50" s="4">
        <v>-331594.43875209201</v>
      </c>
      <c r="H50" s="4">
        <v>516785.29031140998</v>
      </c>
      <c r="I50" s="4">
        <v>46347.035024513403</v>
      </c>
      <c r="K50" s="4">
        <v>636274.82636605599</v>
      </c>
      <c r="L50" s="2">
        <f t="shared" si="0"/>
        <v>682621.86139056936</v>
      </c>
      <c r="M50" s="4">
        <v>1023537.9674181601</v>
      </c>
    </row>
    <row r="51" spans="1:13" x14ac:dyDescent="0.25">
      <c r="A51" s="4">
        <v>0.240803939287213</v>
      </c>
      <c r="B51" s="4">
        <v>7194292.9402361102</v>
      </c>
      <c r="C51" s="4">
        <v>7751877.7740639597</v>
      </c>
      <c r="D51" s="4">
        <v>0</v>
      </c>
      <c r="E51" s="4">
        <v>-3727158.4173511802</v>
      </c>
      <c r="F51" s="4">
        <v>-329590.013003228</v>
      </c>
      <c r="H51" s="4">
        <v>514504.94715712901</v>
      </c>
      <c r="I51" s="4">
        <v>46224.952219746403</v>
      </c>
      <c r="K51" s="4">
        <v>635054.96873615799</v>
      </c>
      <c r="L51" s="2">
        <f t="shared" si="0"/>
        <v>681279.92095590441</v>
      </c>
      <c r="M51" s="4">
        <v>1021452.06615262</v>
      </c>
    </row>
    <row r="52" spans="1:13" x14ac:dyDescent="0.25">
      <c r="A52" s="4">
        <v>0.24166199913537401</v>
      </c>
      <c r="B52" s="4">
        <v>7176958.2671834603</v>
      </c>
      <c r="C52" s="4">
        <v>7732968.1291706096</v>
      </c>
      <c r="D52" s="4">
        <v>0</v>
      </c>
      <c r="E52" s="4">
        <v>-3719413.2713280101</v>
      </c>
      <c r="F52" s="4">
        <v>-327106.18773573998</v>
      </c>
      <c r="H52" s="4">
        <v>511647.86620206002</v>
      </c>
      <c r="I52" s="4">
        <v>46150.952193858</v>
      </c>
      <c r="K52" s="4">
        <v>633505.83905473701</v>
      </c>
      <c r="L52" s="2">
        <f t="shared" si="0"/>
        <v>679656.79124859499</v>
      </c>
      <c r="M52" s="4">
        <v>1019329.4583849401</v>
      </c>
    </row>
    <row r="53" spans="1:13" x14ac:dyDescent="0.25">
      <c r="A53" s="4">
        <v>0.24292063091569899</v>
      </c>
      <c r="B53" s="4">
        <v>7155746.4330533398</v>
      </c>
      <c r="C53" s="4">
        <v>7708592.2480935901</v>
      </c>
      <c r="D53" s="4">
        <v>0</v>
      </c>
      <c r="E53" s="4">
        <v>-3711492.8600787399</v>
      </c>
      <c r="F53" s="4">
        <v>-324021.30752082198</v>
      </c>
      <c r="H53" s="4">
        <v>508061.10508204199</v>
      </c>
      <c r="I53" s="4">
        <v>46133.725882652703</v>
      </c>
      <c r="K53" s="4">
        <v>631508.90039723006</v>
      </c>
      <c r="L53" s="2">
        <f t="shared" si="0"/>
        <v>677642.62627988274</v>
      </c>
      <c r="M53" s="4">
        <v>1017158.81803929</v>
      </c>
    </row>
    <row r="54" spans="1:13" x14ac:dyDescent="0.25">
      <c r="A54" s="4">
        <v>0.244871839167522</v>
      </c>
      <c r="B54" s="4">
        <v>7127926.8727436299</v>
      </c>
      <c r="C54" s="4">
        <v>7676196.1857265299</v>
      </c>
      <c r="D54" s="4">
        <v>0</v>
      </c>
      <c r="E54" s="4">
        <v>-3703362.27495019</v>
      </c>
      <c r="F54" s="4">
        <v>-320137.46938391897</v>
      </c>
      <c r="H54" s="4">
        <v>503460.783421751</v>
      </c>
      <c r="I54" s="4">
        <v>46196.580160124096</v>
      </c>
      <c r="K54" s="4">
        <v>628854.92661522306</v>
      </c>
      <c r="L54" s="2">
        <f t="shared" si="0"/>
        <v>675051.50677534717</v>
      </c>
      <c r="M54" s="4">
        <v>1014930.5781716401</v>
      </c>
    </row>
    <row r="55" spans="1:13" x14ac:dyDescent="0.25">
      <c r="A55" s="4">
        <v>0.24643938008779001</v>
      </c>
      <c r="B55" s="4">
        <v>7099063.9719621604</v>
      </c>
      <c r="C55" s="4">
        <v>7637943.5237903101</v>
      </c>
      <c r="D55" s="4">
        <v>0</v>
      </c>
      <c r="E55" s="4">
        <v>-3694997.5003330698</v>
      </c>
      <c r="F55" s="4">
        <v>-315676.19430122199</v>
      </c>
      <c r="H55" s="4">
        <v>498269.47159390501</v>
      </c>
      <c r="I55" s="4">
        <v>46276.069215519201</v>
      </c>
      <c r="K55" s="4">
        <v>625721.164223967</v>
      </c>
      <c r="L55" s="2">
        <f t="shared" si="0"/>
        <v>671997.23343948624</v>
      </c>
      <c r="M55" s="4">
        <v>1012638.15714769</v>
      </c>
    </row>
    <row r="56" spans="1:13" x14ac:dyDescent="0.25">
      <c r="A56" s="4">
        <v>0.246920648446387</v>
      </c>
      <c r="B56" s="4">
        <v>7075074.2340502497</v>
      </c>
      <c r="C56" s="4">
        <v>7600168.9260551203</v>
      </c>
      <c r="D56" s="4">
        <v>0</v>
      </c>
      <c r="E56" s="4">
        <v>-3686370.2697578301</v>
      </c>
      <c r="F56" s="4">
        <v>-311398.21612548601</v>
      </c>
      <c r="H56" s="4">
        <v>493415.71052120498</v>
      </c>
      <c r="I56" s="4">
        <v>46293.225803248301</v>
      </c>
      <c r="K56" s="4">
        <v>622626.56615586998</v>
      </c>
      <c r="L56" s="2">
        <f t="shared" si="0"/>
        <v>668919.79195911833</v>
      </c>
      <c r="M56" s="4">
        <v>1010273.80835713</v>
      </c>
    </row>
    <row r="57" spans="1:13" x14ac:dyDescent="0.25">
      <c r="A57" s="4">
        <v>0.24664843517070401</v>
      </c>
      <c r="B57" s="4">
        <v>7055422.1108226404</v>
      </c>
      <c r="C57" s="4">
        <v>7566531.4957458703</v>
      </c>
      <c r="D57" s="4">
        <v>0</v>
      </c>
      <c r="E57" s="4">
        <v>-3677441.6760308798</v>
      </c>
      <c r="F57" s="4">
        <v>-307875.66796523798</v>
      </c>
      <c r="H57" s="4">
        <v>489440.34716197901</v>
      </c>
      <c r="I57" s="4">
        <v>46229.441106327802</v>
      </c>
      <c r="K57" s="4">
        <v>619870.89612648997</v>
      </c>
      <c r="L57" s="2">
        <f t="shared" si="0"/>
        <v>666100.33723281778</v>
      </c>
      <c r="M57" s="4">
        <v>1007826.8690298999</v>
      </c>
    </row>
    <row r="58" spans="1:13" x14ac:dyDescent="0.25">
      <c r="A58" s="4">
        <v>0.24684632924062999</v>
      </c>
      <c r="B58" s="4">
        <v>7032627.8042532196</v>
      </c>
      <c r="C58" s="4">
        <v>7534216.0721468003</v>
      </c>
      <c r="D58" s="4">
        <v>0</v>
      </c>
      <c r="E58" s="4">
        <v>-3668191.1305824998</v>
      </c>
      <c r="F58" s="4">
        <v>-304956.49926113599</v>
      </c>
      <c r="H58" s="4">
        <v>485952.01396191202</v>
      </c>
      <c r="I58" s="4">
        <v>46149.708943120597</v>
      </c>
      <c r="K58" s="4">
        <v>617223.52849228005</v>
      </c>
      <c r="L58" s="2">
        <f t="shared" si="0"/>
        <v>663373.2374354006</v>
      </c>
      <c r="M58" s="4">
        <v>1005291.69673422</v>
      </c>
    </row>
    <row r="59" spans="1:13" x14ac:dyDescent="0.25">
      <c r="A59" s="4">
        <v>0.24714678991426201</v>
      </c>
      <c r="B59" s="4">
        <v>7008648.1666588299</v>
      </c>
      <c r="C59" s="4">
        <v>7502527.7004253799</v>
      </c>
      <c r="D59" s="4">
        <v>0</v>
      </c>
      <c r="E59" s="4">
        <v>-3658572.0617893799</v>
      </c>
      <c r="F59" s="4">
        <v>-302381.53693814302</v>
      </c>
      <c r="H59" s="4">
        <v>482764.64762960799</v>
      </c>
      <c r="I59" s="4">
        <v>46052.202442615497</v>
      </c>
      <c r="K59" s="4">
        <v>614627.53065802995</v>
      </c>
      <c r="L59" s="2">
        <f t="shared" si="0"/>
        <v>660679.73310064548</v>
      </c>
      <c r="M59" s="4">
        <v>1002655.52821306</v>
      </c>
    </row>
    <row r="60" spans="1:13" x14ac:dyDescent="0.25">
      <c r="A60" s="4">
        <v>0.247296116658902</v>
      </c>
      <c r="B60" s="4">
        <v>6985154.1657354701</v>
      </c>
      <c r="C60" s="4">
        <v>7472032.5688974503</v>
      </c>
      <c r="D60" s="4">
        <v>0</v>
      </c>
      <c r="E60" s="4">
        <v>-3648553.2387017999</v>
      </c>
      <c r="F60" s="4">
        <v>-300122.69805506902</v>
      </c>
      <c r="H60" s="4">
        <v>479907.54120160401</v>
      </c>
      <c r="I60" s="4">
        <v>45926.833563620101</v>
      </c>
      <c r="K60" s="4">
        <v>612129.28631472099</v>
      </c>
      <c r="L60" s="2">
        <f t="shared" si="0"/>
        <v>658056.11987834109</v>
      </c>
      <c r="M60" s="4">
        <v>999909.80442102696</v>
      </c>
    </row>
    <row r="61" spans="1:13" x14ac:dyDescent="0.25">
      <c r="A61" s="4">
        <v>0.24804588293499</v>
      </c>
      <c r="B61" s="4">
        <v>6957078.8416305101</v>
      </c>
      <c r="C61" s="4">
        <v>7439648.2436480699</v>
      </c>
      <c r="D61" s="4">
        <v>0</v>
      </c>
      <c r="E61" s="4">
        <v>-3638106.8619166701</v>
      </c>
      <c r="F61" s="4">
        <v>-297917.76160640799</v>
      </c>
      <c r="H61" s="4">
        <v>476955.93149865902</v>
      </c>
      <c r="I61" s="4">
        <v>45821.916727658601</v>
      </c>
      <c r="K61" s="4">
        <v>609476.27406940504</v>
      </c>
      <c r="L61" s="2">
        <f t="shared" si="0"/>
        <v>655298.19079706364</v>
      </c>
      <c r="M61" s="4">
        <v>997046.90675042802</v>
      </c>
    </row>
    <row r="62" spans="1:13" x14ac:dyDescent="0.25">
      <c r="A62" s="4">
        <v>0.24915818022446901</v>
      </c>
      <c r="B62" s="4">
        <v>6925270.5931428298</v>
      </c>
      <c r="C62" s="4">
        <v>7403918.5478531197</v>
      </c>
      <c r="D62" s="4">
        <v>0</v>
      </c>
      <c r="E62" s="4">
        <v>-3627232.3623844301</v>
      </c>
      <c r="F62" s="4">
        <v>-295499.88241786102</v>
      </c>
      <c r="H62" s="4">
        <v>473674.81184955698</v>
      </c>
      <c r="I62" s="4">
        <v>45741.9026341032</v>
      </c>
      <c r="K62" s="4">
        <v>606549.19994525798</v>
      </c>
      <c r="L62" s="2">
        <f t="shared" si="0"/>
        <v>652291.10257936118</v>
      </c>
      <c r="M62" s="4">
        <v>994066.67924953497</v>
      </c>
    </row>
    <row r="63" spans="1:13" x14ac:dyDescent="0.25">
      <c r="A63" s="4">
        <v>0.25028142222575001</v>
      </c>
      <c r="B63" s="4">
        <v>6891783.8250331897</v>
      </c>
      <c r="C63" s="4">
        <v>7365287.0695517603</v>
      </c>
      <c r="D63" s="4">
        <v>0</v>
      </c>
      <c r="E63" s="4">
        <v>-3615943.03831344</v>
      </c>
      <c r="F63" s="4">
        <v>-292861.438598432</v>
      </c>
      <c r="H63" s="4">
        <v>470122.96842827502</v>
      </c>
      <c r="I63" s="4">
        <v>45671.244359203403</v>
      </c>
      <c r="K63" s="4">
        <v>603384.40388423298</v>
      </c>
      <c r="L63" s="2">
        <f t="shared" si="0"/>
        <v>649055.64824343636</v>
      </c>
      <c r="M63" s="4">
        <v>990972.76637904998</v>
      </c>
    </row>
    <row r="64" spans="1:13" x14ac:dyDescent="0.25">
      <c r="A64" s="4">
        <v>0.25113995716267601</v>
      </c>
      <c r="B64" s="4">
        <v>6858665.8553947397</v>
      </c>
      <c r="C64" s="4">
        <v>7325413.8334541004</v>
      </c>
      <c r="D64" s="4">
        <v>0</v>
      </c>
      <c r="E64" s="4">
        <v>-3604263.5736060902</v>
      </c>
      <c r="F64" s="4">
        <v>-290180.83586688997</v>
      </c>
      <c r="H64" s="4">
        <v>466542.39017790399</v>
      </c>
      <c r="I64" s="4">
        <v>45587.744610923903</v>
      </c>
      <c r="K64" s="4">
        <v>600117.87963792298</v>
      </c>
      <c r="L64" s="2">
        <f t="shared" si="0"/>
        <v>645705.6242488469</v>
      </c>
      <c r="M64" s="4">
        <v>987771.93292337004</v>
      </c>
    </row>
    <row r="65" spans="1:13" x14ac:dyDescent="0.25">
      <c r="A65" s="4">
        <v>0.25175096628011001</v>
      </c>
      <c r="B65" s="4">
        <v>6825803.6892766999</v>
      </c>
      <c r="C65" s="4">
        <v>7285636.8361406298</v>
      </c>
      <c r="D65" s="4">
        <v>0</v>
      </c>
      <c r="E65" s="4">
        <v>-3592094.5654138098</v>
      </c>
      <c r="F65" s="4">
        <v>-287645.24942958</v>
      </c>
      <c r="H65" s="4">
        <v>463131.6754978</v>
      </c>
      <c r="I65" s="4">
        <v>45478.953543114803</v>
      </c>
      <c r="K65" s="4">
        <v>596859.23953528504</v>
      </c>
      <c r="L65" s="2">
        <f t="shared" si="0"/>
        <v>642338.19307839987</v>
      </c>
      <c r="M65" s="4">
        <v>984436.93688371498</v>
      </c>
    </row>
    <row r="66" spans="1:13" x14ac:dyDescent="0.25">
      <c r="A66" s="4">
        <v>0.25225336484070698</v>
      </c>
      <c r="B66" s="4">
        <v>6792818.7635268997</v>
      </c>
      <c r="C66" s="4">
        <v>7246419.6902067</v>
      </c>
      <c r="D66" s="4">
        <v>0</v>
      </c>
      <c r="E66" s="4">
        <v>-3579495.8402133798</v>
      </c>
      <c r="F66" s="4">
        <v>-285328.463425386</v>
      </c>
      <c r="H66" s="4">
        <v>459947.22142939101</v>
      </c>
      <c r="I66" s="4">
        <v>45348.723743387302</v>
      </c>
      <c r="K66" s="4">
        <v>593646.46398452402</v>
      </c>
      <c r="L66" s="2">
        <f t="shared" si="0"/>
        <v>638995.18772791128</v>
      </c>
      <c r="M66" s="4">
        <v>980984.17409612704</v>
      </c>
    </row>
    <row r="67" spans="1:13" x14ac:dyDescent="0.25">
      <c r="A67" s="4">
        <v>0.25262531512234698</v>
      </c>
      <c r="B67" s="4">
        <v>6760212.2680966901</v>
      </c>
      <c r="C67" s="4">
        <v>7208233.9852339597</v>
      </c>
      <c r="D67" s="4">
        <v>0</v>
      </c>
      <c r="E67" s="4">
        <v>-3566543.0563572501</v>
      </c>
      <c r="F67" s="4">
        <v>-283258.86142261903</v>
      </c>
      <c r="H67" s="4">
        <v>457029.33676063898</v>
      </c>
      <c r="I67" s="4">
        <v>45196.845583710303</v>
      </c>
      <c r="K67" s="4">
        <v>590518.18689032597</v>
      </c>
      <c r="L67" s="2">
        <f t="shared" ref="L67:L130" si="1">+K67+J67+I67</f>
        <v>635715.03247403633</v>
      </c>
      <c r="M67" s="4">
        <v>977434.37922541006</v>
      </c>
    </row>
    <row r="68" spans="1:13" x14ac:dyDescent="0.25">
      <c r="A68" s="4">
        <v>0.25287906486464501</v>
      </c>
      <c r="B68" s="4">
        <v>6728251.7942231698</v>
      </c>
      <c r="C68" s="4">
        <v>7171401.4088624604</v>
      </c>
      <c r="D68" s="4">
        <v>0</v>
      </c>
      <c r="E68" s="4">
        <v>-3553309.17107169</v>
      </c>
      <c r="F68" s="4">
        <v>-281451.91331165697</v>
      </c>
      <c r="H68" s="4">
        <v>454397.67549676402</v>
      </c>
      <c r="I68" s="4">
        <v>45025.233492751599</v>
      </c>
      <c r="K68" s="4">
        <v>587500.76178149099</v>
      </c>
      <c r="L68" s="2">
        <f t="shared" si="1"/>
        <v>632525.9952742426</v>
      </c>
      <c r="M68" s="4">
        <v>973807.54667511105</v>
      </c>
    </row>
    <row r="69" spans="1:13" x14ac:dyDescent="0.25">
      <c r="A69" s="4">
        <v>0.25301826190084398</v>
      </c>
      <c r="B69" s="4">
        <v>6697211.0648262501</v>
      </c>
      <c r="C69" s="4">
        <v>7136153.9900409197</v>
      </c>
      <c r="D69" s="4">
        <v>0</v>
      </c>
      <c r="E69" s="4">
        <v>-3539857.6550516002</v>
      </c>
      <c r="F69" s="4">
        <v>-279909.41376270499</v>
      </c>
      <c r="H69" s="4">
        <v>452058.30136880401</v>
      </c>
      <c r="I69" s="4">
        <v>44835.9500167527</v>
      </c>
      <c r="K69" s="4">
        <v>584613.19710230699</v>
      </c>
      <c r="L69" s="2">
        <f t="shared" si="1"/>
        <v>629449.14711905969</v>
      </c>
      <c r="M69" s="4">
        <v>970121.07100301702</v>
      </c>
    </row>
    <row r="70" spans="1:13" x14ac:dyDescent="0.25">
      <c r="A70" s="4">
        <v>0.25303391607229703</v>
      </c>
      <c r="B70" s="4">
        <v>6667411.7651507398</v>
      </c>
      <c r="C70" s="4">
        <v>7102718.27497329</v>
      </c>
      <c r="D70" s="4">
        <v>0</v>
      </c>
      <c r="E70" s="4">
        <v>-3526267.5358236399</v>
      </c>
      <c r="F70" s="4">
        <v>-278630.35156727402</v>
      </c>
      <c r="H70" s="4">
        <v>450016.62290010299</v>
      </c>
      <c r="I70" s="4">
        <v>44630.835409412299</v>
      </c>
      <c r="K70" s="4">
        <v>581874.05213565205</v>
      </c>
      <c r="L70" s="2">
        <f t="shared" si="1"/>
        <v>626504.88754506432</v>
      </c>
      <c r="M70" s="4">
        <v>966396.61021808302</v>
      </c>
    </row>
    <row r="71" spans="1:13" x14ac:dyDescent="0.25">
      <c r="A71" s="4">
        <v>0.25292179539926901</v>
      </c>
      <c r="B71" s="4">
        <v>6639116.9839687999</v>
      </c>
      <c r="C71" s="4">
        <v>7071292.0272167204</v>
      </c>
      <c r="D71" s="4">
        <v>0</v>
      </c>
      <c r="E71" s="4">
        <v>-3512603.2633686299</v>
      </c>
      <c r="F71" s="4">
        <v>-277613.02688776702</v>
      </c>
      <c r="H71" s="4">
        <v>448275.677982394</v>
      </c>
      <c r="I71" s="4">
        <v>44411.532934023897</v>
      </c>
      <c r="K71" s="4">
        <v>579299.52821148699</v>
      </c>
      <c r="L71" s="2">
        <f t="shared" si="1"/>
        <v>623711.06114551087</v>
      </c>
      <c r="M71" s="4">
        <v>962651.82725778106</v>
      </c>
    </row>
    <row r="72" spans="1:13" x14ac:dyDescent="0.25">
      <c r="A72" s="4">
        <v>0.25270880104169002</v>
      </c>
      <c r="B72" s="4">
        <v>6612351.7330777301</v>
      </c>
      <c r="C72" s="4">
        <v>7041919.6164298803</v>
      </c>
      <c r="D72" s="4">
        <v>0</v>
      </c>
      <c r="E72" s="4">
        <v>-3498932.3533147401</v>
      </c>
      <c r="F72" s="4">
        <v>-276843.80898827699</v>
      </c>
      <c r="H72" s="4">
        <v>446819.57342261198</v>
      </c>
      <c r="I72" s="4">
        <v>44181.534357402001</v>
      </c>
      <c r="K72" s="4">
        <v>576893.26021325297</v>
      </c>
      <c r="L72" s="2">
        <f t="shared" si="1"/>
        <v>621074.79457065498</v>
      </c>
      <c r="M72" s="4">
        <v>958905.22522022703</v>
      </c>
    </row>
    <row r="73" spans="1:13" x14ac:dyDescent="0.25">
      <c r="A73" s="4">
        <v>0.252418884279691</v>
      </c>
      <c r="B73" s="4">
        <v>6587087.91614467</v>
      </c>
      <c r="C73" s="4">
        <v>7014537.10755549</v>
      </c>
      <c r="D73" s="4">
        <v>0</v>
      </c>
      <c r="E73" s="4">
        <v>-3485317.7467099498</v>
      </c>
      <c r="F73" s="4">
        <v>-276296.15995167498</v>
      </c>
      <c r="H73" s="4">
        <v>445618.732075846</v>
      </c>
      <c r="I73" s="4">
        <v>43944.639223427403</v>
      </c>
      <c r="K73" s="4">
        <v>574650.01040669403</v>
      </c>
      <c r="L73" s="2">
        <f t="shared" si="1"/>
        <v>618594.64963012142</v>
      </c>
      <c r="M73" s="4">
        <v>955174.05351001199</v>
      </c>
    </row>
    <row r="74" spans="1:13" x14ac:dyDescent="0.25">
      <c r="A74" s="4">
        <v>0.252056894050325</v>
      </c>
      <c r="B74" s="4">
        <v>6563354.8729568701</v>
      </c>
      <c r="C74" s="4">
        <v>6989076.1764673498</v>
      </c>
      <c r="D74" s="4">
        <v>0</v>
      </c>
      <c r="E74" s="4">
        <v>-3471808.0663788798</v>
      </c>
      <c r="F74" s="4">
        <v>-275941.95324560202</v>
      </c>
      <c r="H74" s="4">
        <v>444644.90096573101</v>
      </c>
      <c r="I74" s="4">
        <v>43703.483730323402</v>
      </c>
      <c r="K74" s="4">
        <v>572564.18149304995</v>
      </c>
      <c r="L74" s="2">
        <f t="shared" si="1"/>
        <v>616267.66522337333</v>
      </c>
      <c r="M74" s="4">
        <v>951471.63752924895</v>
      </c>
    </row>
    <row r="75" spans="1:13" x14ac:dyDescent="0.25">
      <c r="A75" s="4">
        <v>0.25163539417667302</v>
      </c>
      <c r="B75" s="4">
        <v>6541091.3073599599</v>
      </c>
      <c r="C75" s="4">
        <v>6965440.7670667702</v>
      </c>
      <c r="D75" s="4">
        <v>0</v>
      </c>
      <c r="E75" s="4">
        <v>-3458451.0610113801</v>
      </c>
      <c r="F75" s="4">
        <v>-275753.94121944398</v>
      </c>
      <c r="H75" s="4">
        <v>443869.23438449198</v>
      </c>
      <c r="I75" s="4">
        <v>43460.740371209198</v>
      </c>
      <c r="K75" s="4">
        <v>570627.90429474704</v>
      </c>
      <c r="L75" s="2">
        <f t="shared" si="1"/>
        <v>614088.64466595626</v>
      </c>
      <c r="M75" s="4">
        <v>947811.06311772799</v>
      </c>
    </row>
    <row r="76" spans="1:13" x14ac:dyDescent="0.25">
      <c r="A76" s="4">
        <v>0.25117642438179699</v>
      </c>
      <c r="B76" s="4">
        <v>6520124.0034624198</v>
      </c>
      <c r="C76" s="4">
        <v>6943469.4650973901</v>
      </c>
      <c r="D76" s="4">
        <v>0</v>
      </c>
      <c r="E76" s="4">
        <v>-3445275.7054306702</v>
      </c>
      <c r="F76" s="4">
        <v>-275701.10823551402</v>
      </c>
      <c r="H76" s="4">
        <v>443256.67093669402</v>
      </c>
      <c r="I76" s="4">
        <v>43219.214538705499</v>
      </c>
      <c r="K76" s="4">
        <v>568827.95531568397</v>
      </c>
      <c r="L76" s="2">
        <f t="shared" si="1"/>
        <v>612047.1698543895</v>
      </c>
      <c r="M76" s="4">
        <v>944200.27101467096</v>
      </c>
    </row>
    <row r="77" spans="1:13" x14ac:dyDescent="0.25">
      <c r="A77" s="4">
        <v>0.25070870749711199</v>
      </c>
      <c r="B77" s="4">
        <v>6500183.1921617696</v>
      </c>
      <c r="C77" s="4">
        <v>6922919.6563597396</v>
      </c>
      <c r="D77" s="4">
        <v>0</v>
      </c>
      <c r="E77" s="4">
        <v>-3432300.35066375</v>
      </c>
      <c r="F77" s="4">
        <v>-275745.53141036897</v>
      </c>
      <c r="H77" s="4">
        <v>442763.33089885901</v>
      </c>
      <c r="I77" s="4">
        <v>42982.0608297668</v>
      </c>
      <c r="K77" s="4">
        <v>567144.45893896103</v>
      </c>
      <c r="L77" s="2">
        <f t="shared" si="1"/>
        <v>610126.51976872783</v>
      </c>
      <c r="M77" s="4">
        <v>940644.29043868196</v>
      </c>
    </row>
    <row r="78" spans="1:13" x14ac:dyDescent="0.25">
      <c r="A78" s="4">
        <v>0.25025158822132099</v>
      </c>
      <c r="B78" s="4">
        <v>6481008.3746985598</v>
      </c>
      <c r="C78" s="4">
        <v>6903518.5506770303</v>
      </c>
      <c r="D78" s="4">
        <v>0</v>
      </c>
      <c r="E78" s="4">
        <v>-3419526.1628687801</v>
      </c>
      <c r="F78" s="4">
        <v>-275846.053497246</v>
      </c>
      <c r="H78" s="4">
        <v>442343.24508699798</v>
      </c>
      <c r="I78" s="4">
        <v>42751.8736589369</v>
      </c>
      <c r="K78" s="4">
        <v>565555.06744932802</v>
      </c>
      <c r="L78" s="2">
        <f t="shared" si="1"/>
        <v>608306.94110826496</v>
      </c>
      <c r="M78" s="4">
        <v>937143.44098300894</v>
      </c>
    </row>
    <row r="79" spans="1:13" x14ac:dyDescent="0.25">
      <c r="A79" s="4">
        <v>0.24981213991829099</v>
      </c>
      <c r="B79" s="4">
        <v>6462393.2076527402</v>
      </c>
      <c r="C79" s="4">
        <v>6885019.3239461305</v>
      </c>
      <c r="D79" s="4">
        <v>0</v>
      </c>
      <c r="E79" s="4">
        <v>-3406943.73713951</v>
      </c>
      <c r="F79" s="4">
        <v>-275965.149277383</v>
      </c>
      <c r="H79" s="4">
        <v>441956.31204985402</v>
      </c>
      <c r="I79" s="4">
        <v>42530.292340878201</v>
      </c>
      <c r="K79" s="4">
        <v>564039.56034309603</v>
      </c>
      <c r="L79" s="2">
        <f t="shared" si="1"/>
        <v>606569.8526839742</v>
      </c>
      <c r="M79" s="4">
        <v>933695.14517177001</v>
      </c>
    </row>
    <row r="80" spans="1:13" x14ac:dyDescent="0.25">
      <c r="A80" s="4">
        <v>0.24940075139267501</v>
      </c>
      <c r="B80" s="4">
        <v>6444109.6049216297</v>
      </c>
      <c r="C80" s="4">
        <v>6867174.2610489596</v>
      </c>
      <c r="D80" s="4">
        <v>0</v>
      </c>
      <c r="E80" s="4">
        <v>-3394527.2758927699</v>
      </c>
      <c r="F80" s="4">
        <v>-276068.83196382999</v>
      </c>
      <c r="H80" s="4">
        <v>441565.06697938999</v>
      </c>
      <c r="I80" s="4">
        <v>42318.659403216901</v>
      </c>
      <c r="K80" s="4">
        <v>562577.64412220696</v>
      </c>
      <c r="L80" s="2">
        <f t="shared" si="1"/>
        <v>604896.30352542386</v>
      </c>
      <c r="M80" s="4">
        <v>930292.33300909202</v>
      </c>
    </row>
    <row r="81" spans="1:13" x14ac:dyDescent="0.25">
      <c r="A81" s="4">
        <v>0.24902512062947399</v>
      </c>
      <c r="B81" s="4">
        <v>6425954.75272182</v>
      </c>
      <c r="C81" s="4">
        <v>6849741.5555928601</v>
      </c>
      <c r="D81" s="4">
        <v>0</v>
      </c>
      <c r="E81" s="4">
        <v>-3382245.3668895499</v>
      </c>
      <c r="F81" s="4">
        <v>-276125.643801653</v>
      </c>
      <c r="H81" s="4">
        <v>441134.868406191</v>
      </c>
      <c r="I81" s="4">
        <v>42118.001903973898</v>
      </c>
      <c r="K81" s="4">
        <v>561149.50934750098</v>
      </c>
      <c r="L81" s="2">
        <f t="shared" si="1"/>
        <v>603267.51125147485</v>
      </c>
      <c r="M81" s="4">
        <v>926926.39576606196</v>
      </c>
    </row>
    <row r="82" spans="1:13" x14ac:dyDescent="0.25">
      <c r="A82" s="4">
        <v>0.24868409544886599</v>
      </c>
      <c r="B82" s="4">
        <v>6407801.4649366401</v>
      </c>
      <c r="C82" s="4">
        <v>6832513.0206582099</v>
      </c>
      <c r="D82" s="4">
        <v>0</v>
      </c>
      <c r="E82" s="4">
        <v>-3370057.0495147398</v>
      </c>
      <c r="F82" s="4">
        <v>-276109.21744648402</v>
      </c>
      <c r="H82" s="4">
        <v>440637.519541396</v>
      </c>
      <c r="I82" s="4">
        <v>41928.625702711201</v>
      </c>
      <c r="K82" s="4">
        <v>559738.10077874002</v>
      </c>
      <c r="L82" s="2">
        <f t="shared" si="1"/>
        <v>601666.72648145119</v>
      </c>
      <c r="M82" s="4">
        <v>923586.10791903397</v>
      </c>
    </row>
    <row r="83" spans="1:13" x14ac:dyDescent="0.25">
      <c r="A83" s="4">
        <v>0.248381931440952</v>
      </c>
      <c r="B83" s="4">
        <v>6389538.7655696301</v>
      </c>
      <c r="C83" s="4">
        <v>6815337.5499345297</v>
      </c>
      <c r="D83" s="4">
        <v>0</v>
      </c>
      <c r="E83" s="4">
        <v>-3358018.9162965901</v>
      </c>
      <c r="F83" s="4">
        <v>-276001.32119269902</v>
      </c>
      <c r="H83" s="4">
        <v>440054.46791150299</v>
      </c>
      <c r="I83" s="4">
        <v>41752.652386089103</v>
      </c>
      <c r="K83" s="4">
        <v>558331.03937486396</v>
      </c>
      <c r="L83" s="2">
        <f t="shared" si="1"/>
        <v>600083.69176095305</v>
      </c>
      <c r="M83" s="4">
        <v>920286.97901937296</v>
      </c>
    </row>
    <row r="84" spans="1:13" x14ac:dyDescent="0.25">
      <c r="A84" s="4">
        <v>0.24810136425325</v>
      </c>
      <c r="B84" s="4">
        <v>6371212.7936289599</v>
      </c>
      <c r="C84" s="4">
        <v>6798130.4669411601</v>
      </c>
      <c r="D84" s="4">
        <v>0</v>
      </c>
      <c r="E84" s="4">
        <v>-3346070.0309605598</v>
      </c>
      <c r="F84" s="4">
        <v>-275793.66041044501</v>
      </c>
      <c r="H84" s="4">
        <v>439378.20165572298</v>
      </c>
      <c r="I84" s="4">
        <v>41588.440806768798</v>
      </c>
      <c r="K84" s="4">
        <v>556921.38820763899</v>
      </c>
      <c r="L84" s="2">
        <f t="shared" si="1"/>
        <v>598509.82901440782</v>
      </c>
      <c r="M84" s="4">
        <v>917012.309083723</v>
      </c>
    </row>
    <row r="85" spans="1:13" x14ac:dyDescent="0.25">
      <c r="A85" s="4">
        <v>0.24782134798166999</v>
      </c>
      <c r="B85" s="4">
        <v>6352937.17662373</v>
      </c>
      <c r="C85" s="4">
        <v>6780860.4024807001</v>
      </c>
      <c r="D85" s="4">
        <v>0</v>
      </c>
      <c r="E85" s="4">
        <v>-3334129.3981721699</v>
      </c>
      <c r="F85" s="4">
        <v>-275486.26542124699</v>
      </c>
      <c r="H85" s="4">
        <v>438609.733234499</v>
      </c>
      <c r="I85" s="4">
        <v>41433.434518242502</v>
      </c>
      <c r="K85" s="4">
        <v>555506.57742686197</v>
      </c>
      <c r="L85" s="2">
        <f t="shared" si="1"/>
        <v>596940.01194510446</v>
      </c>
      <c r="M85" s="4">
        <v>913739.90081256104</v>
      </c>
    </row>
    <row r="86" spans="1:13" x14ac:dyDescent="0.25">
      <c r="A86" s="4">
        <v>0.24752044355052699</v>
      </c>
      <c r="B86" s="4">
        <v>6334870.0638274597</v>
      </c>
      <c r="C86" s="4">
        <v>6763539.1391886901</v>
      </c>
      <c r="D86" s="4">
        <v>0</v>
      </c>
      <c r="E86" s="4">
        <v>-3322121.6837421199</v>
      </c>
      <c r="F86" s="4">
        <v>-275085.57020609401</v>
      </c>
      <c r="H86" s="4">
        <v>437756.64685468399</v>
      </c>
      <c r="I86" s="4">
        <v>41284.891744717301</v>
      </c>
      <c r="K86" s="4">
        <v>554087.57229817205</v>
      </c>
      <c r="L86" s="2">
        <f t="shared" si="1"/>
        <v>595372.4640428893</v>
      </c>
      <c r="M86" s="4">
        <v>910449.10838011606</v>
      </c>
    </row>
    <row r="87" spans="1:13" x14ac:dyDescent="0.25">
      <c r="A87" s="4">
        <v>0.247181896233756</v>
      </c>
      <c r="B87" s="4">
        <v>6317184.5329463799</v>
      </c>
      <c r="C87" s="4">
        <v>6746240.8716788301</v>
      </c>
      <c r="D87" s="4">
        <v>0</v>
      </c>
      <c r="E87" s="4">
        <v>-3310057.8316826099</v>
      </c>
      <c r="F87" s="4">
        <v>-274605.23532589601</v>
      </c>
      <c r="H87" s="4">
        <v>436835.20820959401</v>
      </c>
      <c r="I87" s="4">
        <v>41141.597186476203</v>
      </c>
      <c r="K87" s="4">
        <v>552670.45104666997</v>
      </c>
      <c r="L87" s="2">
        <f t="shared" si="1"/>
        <v>593812.0482331462</v>
      </c>
      <c r="M87" s="4">
        <v>907142.93106428697</v>
      </c>
    </row>
    <row r="88" spans="1:13" x14ac:dyDescent="0.25">
      <c r="A88" s="4">
        <v>0.24679555343500101</v>
      </c>
      <c r="B88" s="4">
        <v>6300044.2584306803</v>
      </c>
      <c r="C88" s="4">
        <v>6729093.1346825901</v>
      </c>
      <c r="D88" s="4">
        <v>0</v>
      </c>
      <c r="E88" s="4">
        <v>-3298000.6794216</v>
      </c>
      <c r="F88" s="4">
        <v>-274066.03533067199</v>
      </c>
      <c r="H88" s="4">
        <v>435869.20351856702</v>
      </c>
      <c r="I88" s="4">
        <v>41003.197499244299</v>
      </c>
      <c r="K88" s="4">
        <v>551265.66166538396</v>
      </c>
      <c r="L88" s="2">
        <f t="shared" si="1"/>
        <v>592268.8591646282</v>
      </c>
      <c r="M88" s="4">
        <v>903838.58987192099</v>
      </c>
    </row>
    <row r="89" spans="1:13" x14ac:dyDescent="0.25">
      <c r="A89" s="4">
        <v>0.24635157662241999</v>
      </c>
      <c r="B89" s="4">
        <v>6283613.7070631003</v>
      </c>
      <c r="C89" s="4">
        <v>6712236.5107314195</v>
      </c>
      <c r="D89" s="4">
        <v>0</v>
      </c>
      <c r="E89" s="4">
        <v>-3285960.28372359</v>
      </c>
      <c r="F89" s="4">
        <v>-273491.58246037498</v>
      </c>
      <c r="H89" s="4">
        <v>434884.10870739497</v>
      </c>
      <c r="I89" s="4">
        <v>40868.106375598698</v>
      </c>
      <c r="K89" s="4">
        <v>549884.72105869197</v>
      </c>
      <c r="L89" s="2">
        <f t="shared" si="1"/>
        <v>590752.82743429067</v>
      </c>
      <c r="M89" s="4">
        <v>900538.840924902</v>
      </c>
    </row>
    <row r="90" spans="1:13" x14ac:dyDescent="0.25">
      <c r="A90" s="4">
        <v>0.24584429819785</v>
      </c>
      <c r="B90" s="4">
        <v>6268022.9947794797</v>
      </c>
      <c r="C90" s="4">
        <v>6695798.2757763499</v>
      </c>
      <c r="D90" s="4">
        <v>0</v>
      </c>
      <c r="E90" s="4">
        <v>-3273932.34021369</v>
      </c>
      <c r="F90" s="4">
        <v>-272903.70610128401</v>
      </c>
      <c r="H90" s="4">
        <v>433902.64221686003</v>
      </c>
      <c r="I90" s="4">
        <v>40734.695691013803</v>
      </c>
      <c r="K90" s="4">
        <v>548538.056019624</v>
      </c>
      <c r="L90" s="2">
        <f t="shared" si="1"/>
        <v>589272.75171063782</v>
      </c>
      <c r="M90" s="4">
        <v>897242.50458122604</v>
      </c>
    </row>
    <row r="91" spans="1:13" x14ac:dyDescent="0.25">
      <c r="A91" s="4">
        <v>0.245277558123874</v>
      </c>
      <c r="B91" s="4">
        <v>6253331.8076876896</v>
      </c>
      <c r="C91" s="4">
        <v>6679878.1208063597</v>
      </c>
      <c r="D91" s="4">
        <v>0</v>
      </c>
      <c r="E91" s="4">
        <v>-3261948.0782861798</v>
      </c>
      <c r="F91" s="4">
        <v>-272319.99391557998</v>
      </c>
      <c r="H91" s="4">
        <v>432942.53134697198</v>
      </c>
      <c r="I91" s="4">
        <v>40602.647758430299</v>
      </c>
      <c r="K91" s="4">
        <v>547233.83350587694</v>
      </c>
      <c r="L91" s="2">
        <f t="shared" si="1"/>
        <v>587836.48126430728</v>
      </c>
      <c r="M91" s="4">
        <v>893958.13946001604</v>
      </c>
    </row>
    <row r="92" spans="1:13" x14ac:dyDescent="0.25">
      <c r="A92" s="4">
        <v>0.24466050039925999</v>
      </c>
      <c r="B92" s="4">
        <v>6239552.8189024702</v>
      </c>
      <c r="C92" s="4">
        <v>6664556.3755742302</v>
      </c>
      <c r="D92" s="4">
        <v>0</v>
      </c>
      <c r="E92" s="4">
        <v>-3250077.8112308201</v>
      </c>
      <c r="F92" s="4">
        <v>-271754.11544083001</v>
      </c>
      <c r="H92" s="4">
        <v>432017.68689046102</v>
      </c>
      <c r="I92" s="4">
        <v>40472.785534984199</v>
      </c>
      <c r="K92" s="4">
        <v>545978.63434988295</v>
      </c>
      <c r="L92" s="2">
        <f t="shared" si="1"/>
        <v>586451.41988486715</v>
      </c>
      <c r="M92" s="4">
        <v>890705.01537679206</v>
      </c>
    </row>
    <row r="93" spans="1:13" x14ac:dyDescent="0.25">
      <c r="A93" s="4">
        <v>0.24400069622628401</v>
      </c>
      <c r="B93" s="4">
        <v>6226694.3877167702</v>
      </c>
      <c r="C93" s="4">
        <v>6649904.7218752801</v>
      </c>
      <c r="D93" s="4">
        <v>0</v>
      </c>
      <c r="E93" s="4">
        <v>-3238389.53996277</v>
      </c>
      <c r="F93" s="4">
        <v>-271217.39053991798</v>
      </c>
      <c r="H93" s="4">
        <v>431139.98092722398</v>
      </c>
      <c r="I93" s="4">
        <v>40345.903210762401</v>
      </c>
      <c r="K93" s="4">
        <v>544778.33091980906</v>
      </c>
      <c r="L93" s="2">
        <f t="shared" si="1"/>
        <v>585124.23413057148</v>
      </c>
      <c r="M93" s="4">
        <v>887501.76842573099</v>
      </c>
    </row>
    <row r="94" spans="1:13" x14ac:dyDescent="0.25">
      <c r="A94" s="4">
        <v>0.24330333859157599</v>
      </c>
      <c r="B94" s="4">
        <v>6214769.5355918501</v>
      </c>
      <c r="C94" s="4">
        <v>6635979.56433954</v>
      </c>
      <c r="D94" s="4">
        <v>0</v>
      </c>
      <c r="E94" s="4">
        <v>-3226919.09298974</v>
      </c>
      <c r="F94" s="4">
        <v>-270718.83109102899</v>
      </c>
      <c r="H94" s="4">
        <v>430318.60295937798</v>
      </c>
      <c r="I94" s="4">
        <v>40222.1326680071</v>
      </c>
      <c r="K94" s="4">
        <v>543637.54403678002</v>
      </c>
      <c r="L94" s="2">
        <f t="shared" si="1"/>
        <v>583859.67670478707</v>
      </c>
      <c r="M94" s="4">
        <v>884358.217642979</v>
      </c>
    </row>
    <row r="95" spans="1:13" x14ac:dyDescent="0.25">
      <c r="A95" s="4">
        <v>0.242588604561846</v>
      </c>
      <c r="B95" s="4">
        <v>6203717.0750430496</v>
      </c>
      <c r="C95" s="4">
        <v>6622824.6533997301</v>
      </c>
      <c r="D95" s="4">
        <v>0</v>
      </c>
      <c r="E95" s="4">
        <v>-3215810.6025593602</v>
      </c>
      <c r="F95" s="4">
        <v>-270265.12716717902</v>
      </c>
      <c r="H95" s="4">
        <v>429560.38637278602</v>
      </c>
      <c r="I95" s="4">
        <v>40104.455217117204</v>
      </c>
      <c r="K95" s="4">
        <v>542559.85785556003</v>
      </c>
      <c r="L95" s="2">
        <f t="shared" si="1"/>
        <v>582664.31307267724</v>
      </c>
      <c r="M95" s="4">
        <v>881313.86341077904</v>
      </c>
    </row>
    <row r="96" spans="1:13" x14ac:dyDescent="0.25">
      <c r="A96" s="4">
        <v>0.24187883075208999</v>
      </c>
      <c r="B96" s="4">
        <v>6193473.0346617</v>
      </c>
      <c r="C96" s="4">
        <v>6610494.0799187897</v>
      </c>
      <c r="D96" s="4">
        <v>0</v>
      </c>
      <c r="E96" s="4">
        <v>-3205259.7815344902</v>
      </c>
      <c r="F96" s="4">
        <v>-269863.295207622</v>
      </c>
      <c r="H96" s="4">
        <v>428873.399527715</v>
      </c>
      <c r="I96" s="4">
        <v>39996.884641898498</v>
      </c>
      <c r="K96" s="4">
        <v>541549.70364716498</v>
      </c>
      <c r="L96" s="2">
        <f t="shared" si="1"/>
        <v>581546.58828906342</v>
      </c>
      <c r="M96" s="4">
        <v>878422.34211528103</v>
      </c>
    </row>
    <row r="97" spans="1:13" x14ac:dyDescent="0.25">
      <c r="A97" s="4">
        <v>0.24118014625083001</v>
      </c>
      <c r="B97" s="4">
        <v>6184056.7667698804</v>
      </c>
      <c r="C97" s="4">
        <v>6599042.0985845197</v>
      </c>
      <c r="D97" s="4">
        <v>0</v>
      </c>
      <c r="E97" s="4">
        <v>-3195332.0711942101</v>
      </c>
      <c r="F97" s="4">
        <v>-269521.12030488998</v>
      </c>
      <c r="H97" s="4">
        <v>428266.101229552</v>
      </c>
      <c r="I97" s="4">
        <v>39900.128143356102</v>
      </c>
      <c r="K97" s="4">
        <v>540611.52610358503</v>
      </c>
      <c r="L97" s="2">
        <f t="shared" si="1"/>
        <v>580511.65424694109</v>
      </c>
      <c r="M97" s="4">
        <v>875701.588365715</v>
      </c>
    </row>
    <row r="98" spans="1:13" x14ac:dyDescent="0.25">
      <c r="A98" s="4">
        <v>0.24047409167685699</v>
      </c>
      <c r="B98" s="4">
        <v>6175610.0117000705</v>
      </c>
      <c r="C98" s="4">
        <v>6588521.8748898003</v>
      </c>
      <c r="D98" s="4">
        <v>0</v>
      </c>
      <c r="E98" s="4">
        <v>-3185915.8829766898</v>
      </c>
      <c r="F98" s="4">
        <v>-269246.10473518999</v>
      </c>
      <c r="H98" s="4">
        <v>427746.62129497499</v>
      </c>
      <c r="I98" s="4">
        <v>39810.420043192004</v>
      </c>
      <c r="K98" s="4">
        <v>539749.68068699504</v>
      </c>
      <c r="L98" s="2">
        <f t="shared" si="1"/>
        <v>579560.10073018703</v>
      </c>
      <c r="M98" s="4">
        <v>873121.02058912301</v>
      </c>
    </row>
    <row r="99" spans="1:13" x14ac:dyDescent="0.25">
      <c r="A99" s="4">
        <v>0.23974885547668501</v>
      </c>
      <c r="B99" s="4">
        <v>6168246.6604838604</v>
      </c>
      <c r="C99" s="4">
        <v>6579004.8462448604</v>
      </c>
      <c r="D99" s="4">
        <v>0</v>
      </c>
      <c r="E99" s="4">
        <v>-3176979.8385930699</v>
      </c>
      <c r="F99" s="4">
        <v>-269046.429574173</v>
      </c>
      <c r="H99" s="4">
        <v>427324.75287369703</v>
      </c>
      <c r="I99" s="4">
        <v>39725.854844265697</v>
      </c>
      <c r="K99" s="4">
        <v>538970.01974486897</v>
      </c>
      <c r="L99" s="2">
        <f t="shared" si="1"/>
        <v>578695.87458913471</v>
      </c>
      <c r="M99" s="4">
        <v>870672.03936085198</v>
      </c>
    </row>
    <row r="100" spans="1:13" x14ac:dyDescent="0.25">
      <c r="A100" s="4">
        <v>0.23900358903865301</v>
      </c>
      <c r="B100" s="4">
        <v>6162017.97181392</v>
      </c>
      <c r="C100" s="4">
        <v>6570561.9952673297</v>
      </c>
      <c r="D100" s="4">
        <v>0</v>
      </c>
      <c r="E100" s="4">
        <v>-3168540.5158327199</v>
      </c>
      <c r="F100" s="4">
        <v>-268930.48010776</v>
      </c>
      <c r="H100" s="4">
        <v>427009.90556921001</v>
      </c>
      <c r="I100" s="4">
        <v>39645.909529796401</v>
      </c>
      <c r="K100" s="4">
        <v>538278.35836683202</v>
      </c>
      <c r="L100" s="2">
        <f t="shared" si="1"/>
        <v>577924.26789662847</v>
      </c>
      <c r="M100" s="4">
        <v>868359.18793217104</v>
      </c>
    </row>
    <row r="101" spans="1:13" x14ac:dyDescent="0.25">
      <c r="A101" s="4">
        <v>0.23822966257450401</v>
      </c>
      <c r="B101" s="4">
        <v>6156995.6273020804</v>
      </c>
      <c r="C101" s="4">
        <v>6563251.1646789098</v>
      </c>
      <c r="D101" s="4">
        <v>0</v>
      </c>
      <c r="E101" s="4">
        <v>-3160532.4940730399</v>
      </c>
      <c r="F101" s="4">
        <v>-268904.92958397401</v>
      </c>
      <c r="H101" s="4">
        <v>426809.20914026501</v>
      </c>
      <c r="I101" s="4">
        <v>39568.1784429209</v>
      </c>
      <c r="K101" s="4">
        <v>537679.43518639996</v>
      </c>
      <c r="L101" s="2">
        <f t="shared" si="1"/>
        <v>577247.61362932087</v>
      </c>
      <c r="M101" s="4">
        <v>866164.53735490097</v>
      </c>
    </row>
    <row r="102" spans="1:13" x14ac:dyDescent="0.25">
      <c r="A102" s="4">
        <v>0.23743387319437401</v>
      </c>
      <c r="B102" s="4">
        <v>6153148.9650175404</v>
      </c>
      <c r="C102" s="4">
        <v>6557090.9672277998</v>
      </c>
      <c r="D102" s="4">
        <v>0</v>
      </c>
      <c r="E102" s="4">
        <v>-3152947.64616674</v>
      </c>
      <c r="F102" s="4">
        <v>-268971.70997949201</v>
      </c>
      <c r="H102" s="4">
        <v>426723.69861814397</v>
      </c>
      <c r="I102" s="4">
        <v>39492.311118580103</v>
      </c>
      <c r="K102" s="4">
        <v>537174.775010666</v>
      </c>
      <c r="L102" s="2">
        <f t="shared" si="1"/>
        <v>576667.08612924605</v>
      </c>
      <c r="M102" s="4">
        <v>864085.86033133499</v>
      </c>
    </row>
    <row r="103" spans="1:13" x14ac:dyDescent="0.25">
      <c r="A103" s="4">
        <v>0.236626426885331</v>
      </c>
      <c r="B103" s="4">
        <v>6150409.2637121798</v>
      </c>
      <c r="C103" s="4">
        <v>6552084.2037084699</v>
      </c>
      <c r="D103" s="4">
        <v>0</v>
      </c>
      <c r="E103" s="4">
        <v>-3145826.36049703</v>
      </c>
      <c r="F103" s="4">
        <v>-269129.19041633798</v>
      </c>
      <c r="H103" s="4">
        <v>426751.45067202899</v>
      </c>
      <c r="I103" s="4">
        <v>39419.263690462401</v>
      </c>
      <c r="K103" s="4">
        <v>536764.60728835303</v>
      </c>
      <c r="L103" s="2">
        <f t="shared" si="1"/>
        <v>576183.87097881548</v>
      </c>
      <c r="M103" s="4">
        <v>862134.22556123103</v>
      </c>
    </row>
    <row r="104" spans="1:13" x14ac:dyDescent="0.25">
      <c r="A104" s="4">
        <v>0.235824182033402</v>
      </c>
      <c r="B104" s="4">
        <v>6148649.0948082097</v>
      </c>
      <c r="C104" s="4">
        <v>6548201.3645515405</v>
      </c>
      <c r="D104" s="4">
        <v>0</v>
      </c>
      <c r="E104" s="4">
        <v>-3139219.1536896802</v>
      </c>
      <c r="F104" s="4">
        <v>-269372.24484228902</v>
      </c>
      <c r="H104" s="4">
        <v>426886.044587899</v>
      </c>
      <c r="I104" s="4">
        <v>39350.6663018861</v>
      </c>
      <c r="K104" s="4">
        <v>536446.51451505604</v>
      </c>
      <c r="L104" s="2">
        <f t="shared" si="1"/>
        <v>575797.18081694213</v>
      </c>
      <c r="M104" s="4">
        <v>860323.47745526</v>
      </c>
    </row>
    <row r="105" spans="1:13" x14ac:dyDescent="0.25">
      <c r="A105" s="4">
        <v>0.23523401528940399</v>
      </c>
      <c r="B105" s="4">
        <v>6146503.2412962597</v>
      </c>
      <c r="C105" s="4">
        <v>6544562.6752836602</v>
      </c>
      <c r="D105" s="4">
        <v>0</v>
      </c>
      <c r="E105" s="4">
        <v>-3133123.08264839</v>
      </c>
      <c r="F105" s="4">
        <v>-269624.77249187598</v>
      </c>
      <c r="H105" s="4">
        <v>427010.58107665699</v>
      </c>
      <c r="I105" s="4">
        <v>39299.6473522042</v>
      </c>
      <c r="K105" s="4">
        <v>536148.423166533</v>
      </c>
      <c r="L105" s="2">
        <f t="shared" si="1"/>
        <v>575448.07051873719</v>
      </c>
      <c r="M105" s="4">
        <v>858652.80943869695</v>
      </c>
    </row>
    <row r="106" spans="1:13" x14ac:dyDescent="0.25">
      <c r="A106" s="4">
        <v>0.23467371576698801</v>
      </c>
      <c r="B106" s="4">
        <v>6144781.4929472096</v>
      </c>
      <c r="C106" s="4">
        <v>6541191.4543178203</v>
      </c>
      <c r="D106" s="4">
        <v>0</v>
      </c>
      <c r="E106" s="4">
        <v>-3127519.05486417</v>
      </c>
      <c r="F106" s="4">
        <v>-269852.05591637501</v>
      </c>
      <c r="H106" s="4">
        <v>427120.88004199899</v>
      </c>
      <c r="I106" s="4">
        <v>39260.306661609298</v>
      </c>
      <c r="K106" s="4">
        <v>535872.24355077301</v>
      </c>
      <c r="L106" s="2">
        <f t="shared" si="1"/>
        <v>575132.55021238234</v>
      </c>
      <c r="M106" s="4">
        <v>857116.98908495996</v>
      </c>
    </row>
    <row r="107" spans="1:13" x14ac:dyDescent="0.25">
      <c r="A107" s="4">
        <v>0.23415786239641601</v>
      </c>
      <c r="B107" s="4">
        <v>6143309.2230648501</v>
      </c>
      <c r="C107" s="4">
        <v>6538048.23034517</v>
      </c>
      <c r="D107" s="4">
        <v>0</v>
      </c>
      <c r="E107" s="4">
        <v>-3122376.58964326</v>
      </c>
      <c r="F107" s="4">
        <v>-270059.70568265498</v>
      </c>
      <c r="H107" s="4">
        <v>427219.04794733803</v>
      </c>
      <c r="I107" s="4">
        <v>39231.882334579997</v>
      </c>
      <c r="K107" s="4">
        <v>535614.742070504</v>
      </c>
      <c r="L107" s="2">
        <f t="shared" si="1"/>
        <v>574846.62440508395</v>
      </c>
      <c r="M107" s="4">
        <v>855707.66296118696</v>
      </c>
    </row>
    <row r="108" spans="1:13" x14ac:dyDescent="0.25">
      <c r="A108" s="4">
        <v>0.23368392074373001</v>
      </c>
      <c r="B108" s="4">
        <v>6142003.2699338002</v>
      </c>
      <c r="C108" s="4">
        <v>6535104.1766224103</v>
      </c>
      <c r="D108" s="4">
        <v>0</v>
      </c>
      <c r="E108" s="4">
        <v>-3117654.3410006999</v>
      </c>
      <c r="F108" s="4">
        <v>-270249.71746238199</v>
      </c>
      <c r="H108" s="4">
        <v>427306.38106006797</v>
      </c>
      <c r="I108" s="4">
        <v>39212.957803693404</v>
      </c>
      <c r="K108" s="4">
        <v>535373.55716029799</v>
      </c>
      <c r="L108" s="2">
        <f t="shared" si="1"/>
        <v>574586.51496399136</v>
      </c>
      <c r="M108" s="4">
        <v>854413.49993061204</v>
      </c>
    </row>
    <row r="109" spans="1:13" x14ac:dyDescent="0.25">
      <c r="A109" s="4">
        <v>0.23324894511529901</v>
      </c>
      <c r="B109" s="4">
        <v>6140790.9869301496</v>
      </c>
      <c r="C109" s="4">
        <v>6532335.7723528398</v>
      </c>
      <c r="D109" s="4">
        <v>0</v>
      </c>
      <c r="E109" s="4">
        <v>-3113304.5215395698</v>
      </c>
      <c r="F109" s="4">
        <v>-270423.83765723399</v>
      </c>
      <c r="H109" s="4">
        <v>427383.94300907198</v>
      </c>
      <c r="I109" s="4">
        <v>39202.017982240897</v>
      </c>
      <c r="K109" s="4">
        <v>535146.76193234196</v>
      </c>
      <c r="L109" s="2">
        <f t="shared" si="1"/>
        <v>574348.77991458285</v>
      </c>
      <c r="M109" s="4">
        <v>853221.40354552702</v>
      </c>
    </row>
    <row r="110" spans="1:13" x14ac:dyDescent="0.25">
      <c r="A110" s="4">
        <v>0.23284895243203499</v>
      </c>
      <c r="B110" s="4">
        <v>6139615.7284147097</v>
      </c>
      <c r="C110" s="4">
        <v>6529725.1287608398</v>
      </c>
      <c r="D110" s="4">
        <v>0</v>
      </c>
      <c r="E110" s="4">
        <v>-3109277.4125168398</v>
      </c>
      <c r="F110" s="4">
        <v>-270583.36533805198</v>
      </c>
      <c r="H110" s="4">
        <v>427452.56541431003</v>
      </c>
      <c r="I110" s="4">
        <v>39197.536494471096</v>
      </c>
      <c r="K110" s="4">
        <v>534932.890889348</v>
      </c>
      <c r="L110" s="2">
        <f t="shared" si="1"/>
        <v>574130.42738381913</v>
      </c>
      <c r="M110" s="4">
        <v>852117.74806022702</v>
      </c>
    </row>
    <row r="111" spans="1:13" x14ac:dyDescent="0.25">
      <c r="A111" s="4">
        <v>0.23247919865184599</v>
      </c>
      <c r="B111" s="4">
        <v>6138437.2060055202</v>
      </c>
      <c r="C111" s="4">
        <v>6527259.6225830903</v>
      </c>
      <c r="D111" s="4">
        <v>0</v>
      </c>
      <c r="E111" s="4">
        <v>-3105522.7580990801</v>
      </c>
      <c r="F111" s="4">
        <v>-270729.237281123</v>
      </c>
      <c r="H111" s="4">
        <v>427512.89577958803</v>
      </c>
      <c r="I111" s="4">
        <v>39198.015085147301</v>
      </c>
      <c r="K111" s="4">
        <v>534730.90989915899</v>
      </c>
      <c r="L111" s="2">
        <f t="shared" si="1"/>
        <v>573928.92498430633</v>
      </c>
      <c r="M111" s="4">
        <v>851088.76053588395</v>
      </c>
    </row>
    <row r="112" spans="1:13" x14ac:dyDescent="0.25">
      <c r="A112" s="4">
        <v>0.232134038585533</v>
      </c>
      <c r="B112" s="4">
        <v>6137233.3136990601</v>
      </c>
      <c r="C112" s="4">
        <v>6524931.4004918002</v>
      </c>
      <c r="D112" s="4">
        <v>0</v>
      </c>
      <c r="E112" s="4">
        <v>-3101988.79130403</v>
      </c>
      <c r="F112" s="4">
        <v>-270862.096291414</v>
      </c>
      <c r="H112" s="4">
        <v>427565.44202936802</v>
      </c>
      <c r="I112" s="4">
        <v>39201.954611215697</v>
      </c>
      <c r="K112" s="4">
        <v>534540.17559574405</v>
      </c>
      <c r="L112" s="2">
        <f t="shared" si="1"/>
        <v>573742.13020695979</v>
      </c>
      <c r="M112" s="4">
        <v>850120.25389347202</v>
      </c>
    </row>
    <row r="113" spans="1:13" x14ac:dyDescent="0.25">
      <c r="A113" s="4">
        <v>0.231807460297412</v>
      </c>
      <c r="B113" s="4">
        <v>6135998.0711967601</v>
      </c>
      <c r="C113" s="4">
        <v>6522736.7694188301</v>
      </c>
      <c r="D113" s="4">
        <v>0</v>
      </c>
      <c r="E113" s="4">
        <v>-3098625.9049303099</v>
      </c>
      <c r="F113" s="4">
        <v>-270982.35845573898</v>
      </c>
      <c r="H113" s="4">
        <v>427610.61243296898</v>
      </c>
      <c r="I113" s="4">
        <v>39207.950468008697</v>
      </c>
      <c r="K113" s="4">
        <v>534360.38543288899</v>
      </c>
      <c r="L113" s="2">
        <f t="shared" si="1"/>
        <v>573568.33590089763</v>
      </c>
      <c r="M113" s="4">
        <v>849198.63295601099</v>
      </c>
    </row>
    <row r="114" spans="1:13" x14ac:dyDescent="0.25">
      <c r="A114" s="4">
        <v>0.231493771132434</v>
      </c>
      <c r="B114" s="4">
        <v>6134738.0521809096</v>
      </c>
      <c r="C114" s="4">
        <v>6520675.4192164503</v>
      </c>
      <c r="D114" s="4">
        <v>0</v>
      </c>
      <c r="E114" s="4">
        <v>-3095391.0550981099</v>
      </c>
      <c r="F114" s="4">
        <v>-271090.28558644099</v>
      </c>
      <c r="H114" s="4">
        <v>427648.75300278002</v>
      </c>
      <c r="I114" s="4">
        <v>39214.8088716887</v>
      </c>
      <c r="K114" s="4">
        <v>534191.51400244504</v>
      </c>
      <c r="L114" s="2">
        <f t="shared" si="1"/>
        <v>573406.32287413371</v>
      </c>
      <c r="M114" s="4">
        <v>848312.10126757598</v>
      </c>
    </row>
    <row r="115" spans="1:13" x14ac:dyDescent="0.25">
      <c r="A115" s="4">
        <v>0.23118773535034501</v>
      </c>
      <c r="B115" s="4">
        <v>6133470.7221064204</v>
      </c>
      <c r="C115" s="4">
        <v>6518749.5294826496</v>
      </c>
      <c r="D115" s="4">
        <v>0</v>
      </c>
      <c r="E115" s="4">
        <v>-3092248.0431395699</v>
      </c>
      <c r="F115" s="4">
        <v>-271186.05813382799</v>
      </c>
      <c r="H115" s="4">
        <v>427680.18282602698</v>
      </c>
      <c r="I115" s="4">
        <v>39221.550176816498</v>
      </c>
      <c r="K115" s="4">
        <v>534033.73986302596</v>
      </c>
      <c r="L115" s="2">
        <f t="shared" si="1"/>
        <v>573255.29003984248</v>
      </c>
      <c r="M115" s="4">
        <v>847450.73834722105</v>
      </c>
    </row>
    <row r="116" spans="1:13" x14ac:dyDescent="0.25">
      <c r="A116" s="4">
        <v>0.230884634268953</v>
      </c>
      <c r="B116" s="4">
        <v>6132222.6079003001</v>
      </c>
      <c r="C116" s="4">
        <v>6516962.8851109901</v>
      </c>
      <c r="D116" s="4">
        <v>0</v>
      </c>
      <c r="E116" s="4">
        <v>-3089167.2484874502</v>
      </c>
      <c r="F116" s="4">
        <v>-271269.83738645201</v>
      </c>
      <c r="H116" s="4">
        <v>427705.223359361</v>
      </c>
      <c r="I116" s="4">
        <v>39227.396515099899</v>
      </c>
      <c r="K116" s="4">
        <v>533887.37308343302</v>
      </c>
      <c r="L116" s="2">
        <f t="shared" si="1"/>
        <v>573114.76959853293</v>
      </c>
      <c r="M116" s="4">
        <v>846606.42648536304</v>
      </c>
    </row>
    <row r="117" spans="1:13" x14ac:dyDescent="0.25">
      <c r="A117" s="4">
        <v>0.23058041076052599</v>
      </c>
      <c r="B117" s="4">
        <v>6131026.6440055203</v>
      </c>
      <c r="C117" s="4">
        <v>6515320.0363706201</v>
      </c>
      <c r="D117" s="4">
        <v>0</v>
      </c>
      <c r="E117" s="4">
        <v>-3086125.89348889</v>
      </c>
      <c r="F117" s="4">
        <v>-271341.81704038399</v>
      </c>
      <c r="H117" s="4">
        <v>427724.220411652</v>
      </c>
      <c r="I117" s="4">
        <v>39231.773529295402</v>
      </c>
      <c r="K117" s="4">
        <v>533752.78643412597</v>
      </c>
      <c r="L117" s="2">
        <f t="shared" si="1"/>
        <v>572984.55996342143</v>
      </c>
      <c r="M117" s="4">
        <v>845772.92331771599</v>
      </c>
    </row>
    <row r="118" spans="1:13" x14ac:dyDescent="0.25">
      <c r="A118" s="4">
        <v>0.23027199731482001</v>
      </c>
      <c r="B118" s="4">
        <v>6129918.3105843896</v>
      </c>
      <c r="C118" s="4">
        <v>6513825.5208888398</v>
      </c>
      <c r="D118" s="4">
        <v>0</v>
      </c>
      <c r="E118" s="4">
        <v>-3083109.56295822</v>
      </c>
      <c r="F118" s="4">
        <v>-271402.26352333702</v>
      </c>
      <c r="H118" s="4">
        <v>427737.55838367302</v>
      </c>
      <c r="I118" s="4">
        <v>39234.347425018597</v>
      </c>
      <c r="K118" s="4">
        <v>533630.35164990695</v>
      </c>
      <c r="L118" s="2">
        <f t="shared" si="1"/>
        <v>572864.69907492551</v>
      </c>
      <c r="M118" s="4">
        <v>844946.27826865995</v>
      </c>
    </row>
    <row r="119" spans="1:13" x14ac:dyDescent="0.25">
      <c r="A119" s="4">
        <v>0.229957560514431</v>
      </c>
      <c r="B119" s="4">
        <v>6128931.98249315</v>
      </c>
      <c r="C119" s="4">
        <v>6512483.1555686099</v>
      </c>
      <c r="D119" s="4">
        <v>0</v>
      </c>
      <c r="E119" s="4">
        <v>-3080113.0910169799</v>
      </c>
      <c r="F119" s="4">
        <v>-271451.54659240303</v>
      </c>
      <c r="H119" s="4">
        <v>427745.66816886398</v>
      </c>
      <c r="I119" s="4">
        <v>39235.045294685202</v>
      </c>
      <c r="K119" s="4">
        <v>533520.38142187695</v>
      </c>
      <c r="L119" s="2">
        <f t="shared" si="1"/>
        <v>572755.42671656213</v>
      </c>
      <c r="M119" s="4">
        <v>844125.07559551799</v>
      </c>
    </row>
    <row r="120" spans="1:13" x14ac:dyDescent="0.25">
      <c r="A120" s="4">
        <v>0.229636353721275</v>
      </c>
      <c r="B120" s="4">
        <v>6128099.2276864797</v>
      </c>
      <c r="C120" s="4">
        <v>6511295.4402842699</v>
      </c>
      <c r="D120" s="4">
        <v>0</v>
      </c>
      <c r="E120" s="4">
        <v>-3077138.7405611798</v>
      </c>
      <c r="F120" s="4">
        <v>-271490.158677264</v>
      </c>
      <c r="H120" s="4">
        <v>427749.02965681901</v>
      </c>
      <c r="I120" s="4">
        <v>39234.000265131101</v>
      </c>
      <c r="K120" s="4">
        <v>533423.08054656105</v>
      </c>
      <c r="L120" s="2">
        <f t="shared" si="1"/>
        <v>572657.08081169217</v>
      </c>
      <c r="M120" s="4">
        <v>843309.935459701</v>
      </c>
    </row>
    <row r="121" spans="1:13" x14ac:dyDescent="0.25">
      <c r="A121" s="4">
        <v>0.22930865323740701</v>
      </c>
      <c r="B121" s="4">
        <v>6127446.90755721</v>
      </c>
      <c r="C121" s="4">
        <v>6510263.1274766298</v>
      </c>
      <c r="D121" s="4">
        <v>0</v>
      </c>
      <c r="E121" s="4">
        <v>-3074195.1705581299</v>
      </c>
      <c r="F121" s="4">
        <v>-271518.71951983101</v>
      </c>
      <c r="H121" s="4">
        <v>427748.16783628502</v>
      </c>
      <c r="I121" s="4">
        <v>39231.519355765799</v>
      </c>
      <c r="K121" s="4">
        <v>533338.51066596096</v>
      </c>
      <c r="L121" s="2">
        <f t="shared" si="1"/>
        <v>572570.03002172674</v>
      </c>
      <c r="M121" s="4">
        <v>842503.23090765101</v>
      </c>
    </row>
    <row r="122" spans="1:13" x14ac:dyDescent="0.25">
      <c r="A122" s="4">
        <v>0.22897572502646399</v>
      </c>
      <c r="B122" s="4">
        <v>6126995.4436052199</v>
      </c>
      <c r="C122" s="4">
        <v>6509384.9327558503</v>
      </c>
      <c r="D122" s="4">
        <v>0</v>
      </c>
      <c r="E122" s="4">
        <v>-3071296.7281182199</v>
      </c>
      <c r="F122" s="4">
        <v>-271537.97132784402</v>
      </c>
      <c r="H122" s="4">
        <v>427743.64412820002</v>
      </c>
      <c r="I122" s="4">
        <v>39228.061295580599</v>
      </c>
      <c r="K122" s="4">
        <v>533266.56655935803</v>
      </c>
      <c r="L122" s="2">
        <f t="shared" si="1"/>
        <v>572494.62785493862</v>
      </c>
      <c r="M122" s="4">
        <v>841708.89385852299</v>
      </c>
    </row>
    <row r="123" spans="1:13" x14ac:dyDescent="0.25">
      <c r="A123" s="4">
        <v>0.22863971993363599</v>
      </c>
      <c r="B123" s="4">
        <v>6126757.7741524102</v>
      </c>
      <c r="C123" s="4">
        <v>6508657.3737378102</v>
      </c>
      <c r="D123" s="4">
        <v>0</v>
      </c>
      <c r="E123" s="4">
        <v>-3068462.3565896</v>
      </c>
      <c r="F123" s="4">
        <v>-271548.76652688201</v>
      </c>
      <c r="H123" s="4">
        <v>427736.044759796</v>
      </c>
      <c r="I123" s="4">
        <v>39224.2044997556</v>
      </c>
      <c r="K123" s="4">
        <v>533206.96294034796</v>
      </c>
      <c r="L123" s="2">
        <f t="shared" si="1"/>
        <v>572431.1674401036</v>
      </c>
      <c r="M123" s="4">
        <v>840932.11586039199</v>
      </c>
    </row>
    <row r="124" spans="1:13" x14ac:dyDescent="0.25">
      <c r="A124" s="4">
        <v>0.22830349168844299</v>
      </c>
      <c r="B124" s="4">
        <v>6126739.06387378</v>
      </c>
      <c r="C124" s="4">
        <v>6508074.7338916603</v>
      </c>
      <c r="D124" s="4">
        <v>0</v>
      </c>
      <c r="E124" s="4">
        <v>-3065714.1005782001</v>
      </c>
      <c r="F124" s="4">
        <v>-271552.04945943097</v>
      </c>
      <c r="H124" s="4">
        <v>427725.96753245703</v>
      </c>
      <c r="I124" s="4">
        <v>39220.604133556</v>
      </c>
      <c r="K124" s="4">
        <v>533159.23149513395</v>
      </c>
      <c r="L124" s="2">
        <f t="shared" si="1"/>
        <v>572379.83562868997</v>
      </c>
      <c r="M124" s="4">
        <v>840178.93838124594</v>
      </c>
    </row>
    <row r="125" spans="1:13" x14ac:dyDescent="0.25">
      <c r="A125" s="4">
        <v>0.22797031084720601</v>
      </c>
      <c r="B125" s="4">
        <v>6126937.2462870004</v>
      </c>
      <c r="C125" s="4">
        <v>6507629.1434557904</v>
      </c>
      <c r="D125" s="4">
        <v>0</v>
      </c>
      <c r="E125" s="4">
        <v>-3063074.9852470402</v>
      </c>
      <c r="F125" s="4">
        <v>-271548.83385361201</v>
      </c>
      <c r="H125" s="4">
        <v>427714.00818811898</v>
      </c>
      <c r="I125" s="4">
        <v>39217.9313208803</v>
      </c>
      <c r="K125" s="4">
        <v>533122.72751137998</v>
      </c>
      <c r="L125" s="2">
        <f t="shared" si="1"/>
        <v>572340.65883226029</v>
      </c>
      <c r="M125" s="4">
        <v>839455.67161713901</v>
      </c>
    </row>
    <row r="126" spans="1:13" x14ac:dyDescent="0.25">
      <c r="A126" s="4">
        <v>0.22764363095968901</v>
      </c>
      <c r="B126" s="4">
        <v>6127343.6984294103</v>
      </c>
      <c r="C126" s="4">
        <v>6507310.7723078802</v>
      </c>
      <c r="D126" s="4">
        <v>0</v>
      </c>
      <c r="E126" s="4">
        <v>-3060567.4141863501</v>
      </c>
      <c r="F126" s="4">
        <v>-271540.17634705198</v>
      </c>
      <c r="H126" s="4">
        <v>427700.746523851</v>
      </c>
      <c r="I126" s="4">
        <v>39216.8286127342</v>
      </c>
      <c r="K126" s="4">
        <v>533096.64567865897</v>
      </c>
      <c r="L126" s="2">
        <f t="shared" si="1"/>
        <v>572313.47429139318</v>
      </c>
      <c r="M126" s="4">
        <v>838768.45541805204</v>
      </c>
    </row>
    <row r="127" spans="1:13" x14ac:dyDescent="0.25">
      <c r="A127" s="4">
        <v>0.227326985447383</v>
      </c>
      <c r="B127" s="4">
        <v>6127943.4011542201</v>
      </c>
      <c r="C127" s="4">
        <v>6507108.1022433601</v>
      </c>
      <c r="D127" s="4">
        <v>0</v>
      </c>
      <c r="E127" s="4">
        <v>-3058212.5143239298</v>
      </c>
      <c r="F127" s="4">
        <v>-271527.14927637897</v>
      </c>
      <c r="H127" s="4">
        <v>427686.73328578199</v>
      </c>
      <c r="I127" s="4">
        <v>39217.893254506998</v>
      </c>
      <c r="K127" s="4">
        <v>533080.04239423701</v>
      </c>
      <c r="L127" s="2">
        <f t="shared" si="1"/>
        <v>572297.93564874399</v>
      </c>
      <c r="M127" s="4">
        <v>838123.07975629997</v>
      </c>
    </row>
    <row r="128" spans="1:13" x14ac:dyDescent="0.25">
      <c r="A128" s="4">
        <v>0.227023800181061</v>
      </c>
      <c r="B128" s="4">
        <v>6128715.7696102001</v>
      </c>
      <c r="C128" s="4">
        <v>6507008.2623087</v>
      </c>
      <c r="D128" s="4">
        <v>0</v>
      </c>
      <c r="E128" s="4">
        <v>-3056028.94337419</v>
      </c>
      <c r="F128" s="4">
        <v>-271510.81399976101</v>
      </c>
      <c r="H128" s="4">
        <v>427672.47889481799</v>
      </c>
      <c r="I128" s="4">
        <v>39221.645175644699</v>
      </c>
      <c r="K128" s="4">
        <v>533071.86323449796</v>
      </c>
      <c r="L128" s="2">
        <f t="shared" si="1"/>
        <v>572293.50841014262</v>
      </c>
      <c r="M128" s="4">
        <v>837524.65790017101</v>
      </c>
    </row>
    <row r="129" spans="1:13" x14ac:dyDescent="0.25">
      <c r="A129" s="4">
        <v>0.22673713347669699</v>
      </c>
      <c r="B129" s="4">
        <v>6129636.0147123402</v>
      </c>
      <c r="C129" s="4">
        <v>6506997.4243180202</v>
      </c>
      <c r="D129" s="4">
        <v>0</v>
      </c>
      <c r="E129" s="4">
        <v>-3054031.2309094099</v>
      </c>
      <c r="F129" s="4">
        <v>-271492.19452821201</v>
      </c>
      <c r="H129" s="4">
        <v>427658.44407781499</v>
      </c>
      <c r="I129" s="4">
        <v>39228.480804742998</v>
      </c>
      <c r="K129" s="4">
        <v>533070.97535674402</v>
      </c>
      <c r="L129" s="2">
        <f t="shared" si="1"/>
        <v>572299.45616148703</v>
      </c>
      <c r="M129" s="4">
        <v>836977.17177368002</v>
      </c>
    </row>
    <row r="130" spans="1:13" x14ac:dyDescent="0.25">
      <c r="A130" s="4">
        <v>0.22646951766524201</v>
      </c>
      <c r="B130" s="4">
        <v>6130676.21153324</v>
      </c>
      <c r="C130" s="4">
        <v>6507061.2531086896</v>
      </c>
      <c r="D130" s="4">
        <v>0</v>
      </c>
      <c r="E130" s="4">
        <v>-3052228.9095835998</v>
      </c>
      <c r="F130" s="4">
        <v>-271472.25083483697</v>
      </c>
      <c r="H130" s="4">
        <v>427645.03159780602</v>
      </c>
      <c r="I130" s="4">
        <v>39238.6495419981</v>
      </c>
      <c r="K130" s="4">
        <v>533076.20438535395</v>
      </c>
      <c r="L130" s="2">
        <f t="shared" si="1"/>
        <v>572314.853927352</v>
      </c>
      <c r="M130" s="4">
        <v>836483.23386281903</v>
      </c>
    </row>
    <row r="131" spans="1:13" x14ac:dyDescent="0.25">
      <c r="A131" s="4">
        <v>0.22622289415586899</v>
      </c>
      <c r="B131" s="4">
        <v>6131806.2423990099</v>
      </c>
      <c r="C131" s="4">
        <v>6507185.3794523804</v>
      </c>
      <c r="D131" s="4">
        <v>0</v>
      </c>
      <c r="E131" s="4">
        <v>-3050626.3775702198</v>
      </c>
      <c r="F131" s="4">
        <v>-271451.85389726702</v>
      </c>
      <c r="H131" s="4">
        <v>427632.57916427997</v>
      </c>
      <c r="I131" s="4">
        <v>39252.2520923845</v>
      </c>
      <c r="K131" s="4">
        <v>533086.37315395498</v>
      </c>
      <c r="L131" s="2">
        <f t="shared" ref="L131:L194" si="2">+K131+J131+I131</f>
        <v>572338.62524633948</v>
      </c>
      <c r="M131" s="4">
        <v>836044.04951569706</v>
      </c>
    </row>
    <row r="132" spans="1:13" x14ac:dyDescent="0.25">
      <c r="A132" s="4">
        <v>0.225998644767442</v>
      </c>
      <c r="B132" s="4">
        <v>6132994.5021560499</v>
      </c>
      <c r="C132" s="4">
        <v>6507355.85717854</v>
      </c>
      <c r="D132" s="4">
        <v>0</v>
      </c>
      <c r="E132" s="4">
        <v>-3049223.4647732899</v>
      </c>
      <c r="F132" s="4">
        <v>-271431.76449139498</v>
      </c>
      <c r="H132" s="4">
        <v>427621.35397455801</v>
      </c>
      <c r="I132" s="4">
        <v>39269.259435068401</v>
      </c>
      <c r="K132" s="4">
        <v>533100.33915422205</v>
      </c>
      <c r="L132" s="2">
        <f t="shared" si="2"/>
        <v>572369.5985892904</v>
      </c>
      <c r="M132" s="4">
        <v>835659.57211640198</v>
      </c>
    </row>
    <row r="133" spans="1:13" x14ac:dyDescent="0.25">
      <c r="A133" s="4">
        <v>0.22579762820180899</v>
      </c>
      <c r="B133" s="4">
        <v>6134209.1862456296</v>
      </c>
      <c r="C133" s="4">
        <v>6507559.57596689</v>
      </c>
      <c r="D133" s="4">
        <v>0</v>
      </c>
      <c r="E133" s="4">
        <v>-3048016.1779000498</v>
      </c>
      <c r="F133" s="4">
        <v>-271412.61713356199</v>
      </c>
      <c r="H133" s="4">
        <v>427611.54955956701</v>
      </c>
      <c r="I133" s="4">
        <v>39289.536875229802</v>
      </c>
      <c r="K133" s="4">
        <v>533117.02835296001</v>
      </c>
      <c r="L133" s="2">
        <f t="shared" si="2"/>
        <v>572406.56522818981</v>
      </c>
      <c r="M133" s="4">
        <v>835328.70727701997</v>
      </c>
    </row>
    <row r="134" spans="1:13" x14ac:dyDescent="0.25">
      <c r="A134" s="4">
        <v>0.225620141334546</v>
      </c>
      <c r="B134" s="4">
        <v>6135419.2448281897</v>
      </c>
      <c r="C134" s="4">
        <v>6507784.5816491302</v>
      </c>
      <c r="D134" s="4">
        <v>0</v>
      </c>
      <c r="E134" s="4">
        <v>-3046996.5809446801</v>
      </c>
      <c r="F134" s="4">
        <v>-271394.91297793202</v>
      </c>
      <c r="H134" s="4">
        <v>427603.286304568</v>
      </c>
      <c r="I134" s="4">
        <v>39312.841561778398</v>
      </c>
      <c r="K134" s="4">
        <v>533135.46143210097</v>
      </c>
      <c r="L134" s="2">
        <f t="shared" si="2"/>
        <v>572448.30299387942</v>
      </c>
      <c r="M134" s="4">
        <v>835049.28008340904</v>
      </c>
    </row>
    <row r="135" spans="1:13" x14ac:dyDescent="0.25">
      <c r="A135" s="4">
        <v>0.22546591051947501</v>
      </c>
      <c r="B135" s="4">
        <v>6136595.9374301201</v>
      </c>
      <c r="C135" s="4">
        <v>6508020.3707752796</v>
      </c>
      <c r="D135" s="4">
        <v>0</v>
      </c>
      <c r="E135" s="4">
        <v>-3046153.2242592899</v>
      </c>
      <c r="F135" s="4">
        <v>-271379.01247446</v>
      </c>
      <c r="H135" s="4">
        <v>427596.61286673602</v>
      </c>
      <c r="I135" s="4">
        <v>39338.836100901499</v>
      </c>
      <c r="K135" s="4">
        <v>533154.77792037698</v>
      </c>
      <c r="L135" s="2">
        <f t="shared" si="2"/>
        <v>572493.61402127845</v>
      </c>
      <c r="M135" s="4">
        <v>834818.15268491197</v>
      </c>
    </row>
    <row r="136" spans="1:13" x14ac:dyDescent="0.25">
      <c r="A136" s="4">
        <v>0.225334183549592</v>
      </c>
      <c r="B136" s="4">
        <v>6137713.9731628504</v>
      </c>
      <c r="C136" s="4">
        <v>6508258.0852054497</v>
      </c>
      <c r="D136" s="4">
        <v>0</v>
      </c>
      <c r="E136" s="4">
        <v>-3045472.1977622602</v>
      </c>
      <c r="F136" s="4">
        <v>-271365.13761215401</v>
      </c>
      <c r="H136" s="4">
        <v>427591.51089629601</v>
      </c>
      <c r="I136" s="4">
        <v>39367.120942732901</v>
      </c>
      <c r="K136" s="4">
        <v>533174.25213480799</v>
      </c>
      <c r="L136" s="2">
        <f t="shared" si="2"/>
        <v>572541.37307754089</v>
      </c>
      <c r="M136" s="4">
        <v>834631.51293295901</v>
      </c>
    </row>
    <row r="137" spans="1:13" x14ac:dyDescent="0.25">
      <c r="A137" s="4">
        <v>0.225223718965541</v>
      </c>
      <c r="B137" s="4">
        <v>6138753.1449773097</v>
      </c>
      <c r="C137" s="4">
        <v>6508490.5919338698</v>
      </c>
      <c r="D137" s="4">
        <v>0</v>
      </c>
      <c r="E137" s="4">
        <v>-3044937.3940699901</v>
      </c>
      <c r="F137" s="4">
        <v>-271353.38276955299</v>
      </c>
      <c r="H137" s="4">
        <v>427587.90348886501</v>
      </c>
      <c r="I137" s="4">
        <v>39397.241500942502</v>
      </c>
      <c r="K137" s="4">
        <v>533193.29972010897</v>
      </c>
      <c r="L137" s="2">
        <f t="shared" si="2"/>
        <v>572590.54122105148</v>
      </c>
      <c r="M137" s="4">
        <v>834484.94649405906</v>
      </c>
    </row>
    <row r="138" spans="1:13" x14ac:dyDescent="0.25">
      <c r="A138" s="4">
        <v>0.225132831958611</v>
      </c>
      <c r="B138" s="4">
        <v>6139699.3700253498</v>
      </c>
      <c r="C138" s="4">
        <v>6508712.4570975602</v>
      </c>
      <c r="D138" s="4">
        <v>0</v>
      </c>
      <c r="E138" s="4">
        <v>-3044531.0725424001</v>
      </c>
      <c r="F138" s="4">
        <v>-271343.73204471398</v>
      </c>
      <c r="H138" s="4">
        <v>427585.66646538902</v>
      </c>
      <c r="I138" s="4">
        <v>39428.703984445703</v>
      </c>
      <c r="K138" s="4">
        <v>533211.47551940603</v>
      </c>
      <c r="L138" s="2">
        <f t="shared" si="2"/>
        <v>572640.17950385169</v>
      </c>
      <c r="M138" s="4">
        <v>834373.59143011796</v>
      </c>
    </row>
    <row r="139" spans="1:13" x14ac:dyDescent="0.25">
      <c r="A139" s="4">
        <v>0.225059551565163</v>
      </c>
      <c r="B139" s="4">
        <v>6140544.7368682902</v>
      </c>
      <c r="C139" s="4">
        <v>6508919.8224125402</v>
      </c>
      <c r="D139" s="4">
        <v>0</v>
      </c>
      <c r="E139" s="4">
        <v>-3044235.0826088898</v>
      </c>
      <c r="F139" s="4">
        <v>-271336.081853582</v>
      </c>
      <c r="H139" s="4">
        <v>427584.64165221702</v>
      </c>
      <c r="I139" s="4">
        <v>39461.012121786298</v>
      </c>
      <c r="K139" s="4">
        <v>533228.46345155104</v>
      </c>
      <c r="L139" s="2">
        <f t="shared" si="2"/>
        <v>572689.47557333729</v>
      </c>
      <c r="M139" s="4">
        <v>834292.47345892095</v>
      </c>
    </row>
    <row r="140" spans="1:13" x14ac:dyDescent="0.25">
      <c r="A140" s="4">
        <v>0.225001685631458</v>
      </c>
      <c r="B140" s="4">
        <v>6141287.4303634297</v>
      </c>
      <c r="C140" s="4">
        <v>6509110.1986231999</v>
      </c>
      <c r="D140" s="4">
        <v>0</v>
      </c>
      <c r="E140" s="4">
        <v>-3044031.2450033701</v>
      </c>
      <c r="F140" s="4">
        <v>-271330.26758181897</v>
      </c>
      <c r="H140" s="4">
        <v>427584.65171112702</v>
      </c>
      <c r="I140" s="4">
        <v>39493.679223506901</v>
      </c>
      <c r="K140" s="4">
        <v>533244.05958993605</v>
      </c>
      <c r="L140" s="2">
        <f t="shared" si="2"/>
        <v>572737.73881344299</v>
      </c>
      <c r="M140" s="4">
        <v>834236.61043406301</v>
      </c>
    </row>
    <row r="141" spans="1:13" x14ac:dyDescent="0.25">
      <c r="A141" s="4">
        <v>0.22495691413875901</v>
      </c>
      <c r="B141" s="4">
        <v>6141931.0870369496</v>
      </c>
      <c r="C141" s="4">
        <v>6509282.22640072</v>
      </c>
      <c r="D141" s="4">
        <v>0</v>
      </c>
      <c r="E141" s="4">
        <v>-3043901.86863918</v>
      </c>
      <c r="F141" s="4">
        <v>-271326.08903912798</v>
      </c>
      <c r="H141" s="4">
        <v>427585.51442870498</v>
      </c>
      <c r="I141" s="4">
        <v>39526.242962878001</v>
      </c>
      <c r="K141" s="4">
        <v>533258.15257463697</v>
      </c>
      <c r="L141" s="2">
        <f t="shared" si="2"/>
        <v>572784.39553751494</v>
      </c>
      <c r="M141" s="4">
        <v>834201.15399789496</v>
      </c>
    </row>
    <row r="142" spans="1:13" x14ac:dyDescent="0.25">
      <c r="A142" s="4">
        <v>0.22492287319131499</v>
      </c>
      <c r="B142" s="4">
        <v>6142483.2858619699</v>
      </c>
      <c r="C142" s="4">
        <v>6509435.4251858201</v>
      </c>
      <c r="D142" s="4">
        <v>0</v>
      </c>
      <c r="E142" s="4">
        <v>-3043829.9358689301</v>
      </c>
      <c r="F142" s="4">
        <v>-271323.33400939201</v>
      </c>
      <c r="H142" s="4">
        <v>427587.05558932299</v>
      </c>
      <c r="I142" s="4">
        <v>39558.269625190602</v>
      </c>
      <c r="K142" s="4">
        <v>533270.70303692704</v>
      </c>
      <c r="L142" s="2">
        <f t="shared" si="2"/>
        <v>572828.97266211768</v>
      </c>
      <c r="M142" s="4">
        <v>834181.44035319099</v>
      </c>
    </row>
    <row r="143" spans="1:13" x14ac:dyDescent="0.25">
      <c r="A143" s="4">
        <v>0.22489736338855801</v>
      </c>
      <c r="B143" s="4">
        <v>6142953.8693999201</v>
      </c>
      <c r="C143" s="4">
        <v>6509569.99677788</v>
      </c>
      <c r="D143" s="4">
        <v>0</v>
      </c>
      <c r="E143" s="4">
        <v>-3043800.44305783</v>
      </c>
      <c r="F143" s="4">
        <v>-271321.79298585502</v>
      </c>
      <c r="H143" s="4">
        <v>427589.11766344297</v>
      </c>
      <c r="I143" s="4">
        <v>39589.393959493398</v>
      </c>
      <c r="K143" s="4">
        <v>533281.72750876204</v>
      </c>
      <c r="L143" s="2">
        <f t="shared" si="2"/>
        <v>572871.12146825541</v>
      </c>
      <c r="M143" s="4">
        <v>834173.35765600798</v>
      </c>
    </row>
    <row r="144" spans="1:13" x14ac:dyDescent="0.25">
      <c r="A144" s="4">
        <v>0.22487840459276301</v>
      </c>
      <c r="B144" s="4">
        <v>6143353.69105337</v>
      </c>
      <c r="C144" s="4">
        <v>6509686.6289506797</v>
      </c>
      <c r="D144" s="4">
        <v>0</v>
      </c>
      <c r="E144" s="4">
        <v>-3043800.44305783</v>
      </c>
      <c r="F144" s="4">
        <v>-271321.27408927499</v>
      </c>
      <c r="H144" s="4">
        <v>427591.56710212299</v>
      </c>
      <c r="I144" s="4">
        <v>39619.319034789201</v>
      </c>
      <c r="K144" s="4">
        <v>533291.28233444504</v>
      </c>
      <c r="L144" s="2">
        <f t="shared" si="2"/>
        <v>572910.60136923427</v>
      </c>
      <c r="M144" s="4">
        <v>834173.35765600798</v>
      </c>
    </row>
    <row r="145" spans="1:13" x14ac:dyDescent="0.25">
      <c r="A145" s="4">
        <v>0.224861708886085</v>
      </c>
      <c r="B145" s="4">
        <v>6143705.9988397304</v>
      </c>
      <c r="C145" s="4">
        <v>6509786.3517899197</v>
      </c>
      <c r="D145" s="4">
        <v>0</v>
      </c>
      <c r="E145" s="4">
        <v>-3043800.44305783</v>
      </c>
      <c r="F145" s="4">
        <v>-271321.61051039997</v>
      </c>
      <c r="H145" s="4">
        <v>427594.29814695602</v>
      </c>
      <c r="I145" s="4">
        <v>39647.240681449803</v>
      </c>
      <c r="K145" s="4">
        <v>533299.45190140803</v>
      </c>
      <c r="L145" s="2">
        <f t="shared" si="2"/>
        <v>572946.6925828578</v>
      </c>
      <c r="M145" s="4">
        <v>834173.35765600798</v>
      </c>
    </row>
    <row r="146" spans="1:13" x14ac:dyDescent="0.25">
      <c r="A146" s="4">
        <v>0.224846972091408</v>
      </c>
      <c r="B146" s="4">
        <v>6144015.4603683101</v>
      </c>
      <c r="C146" s="4">
        <v>6509870.6852820003</v>
      </c>
      <c r="D146" s="4">
        <v>0</v>
      </c>
      <c r="E146" s="4">
        <v>-3043800.44305783</v>
      </c>
      <c r="F146" s="4">
        <v>-271322.61412692699</v>
      </c>
      <c r="H146" s="4">
        <v>427597.20493512199</v>
      </c>
      <c r="I146" s="4">
        <v>39673.2611780105</v>
      </c>
      <c r="K146" s="4">
        <v>533306.36073107901</v>
      </c>
      <c r="L146" s="2">
        <f t="shared" si="2"/>
        <v>572979.6219090895</v>
      </c>
      <c r="M146" s="4">
        <v>834173.35765600798</v>
      </c>
    </row>
    <row r="147" spans="1:13" x14ac:dyDescent="0.25">
      <c r="A147" s="4">
        <v>0.224834041870765</v>
      </c>
      <c r="B147" s="4">
        <v>6144285.6567965997</v>
      </c>
      <c r="C147" s="4">
        <v>6509940.9892922901</v>
      </c>
      <c r="D147" s="4">
        <v>0</v>
      </c>
      <c r="E147" s="4">
        <v>-3043800.44305783</v>
      </c>
      <c r="F147" s="4">
        <v>-271324.14541508298</v>
      </c>
      <c r="H147" s="4">
        <v>427600.20083275298</v>
      </c>
      <c r="I147" s="4">
        <v>39697.4804052092</v>
      </c>
      <c r="K147" s="4">
        <v>533312.12022734096</v>
      </c>
      <c r="L147" s="2">
        <f t="shared" si="2"/>
        <v>573009.60063255019</v>
      </c>
      <c r="M147" s="4">
        <v>834173.35765600798</v>
      </c>
    </row>
    <row r="148" spans="1:13" x14ac:dyDescent="0.25">
      <c r="A148" s="4">
        <v>0.22482276843978399</v>
      </c>
      <c r="B148" s="4">
        <v>6144519.8778647101</v>
      </c>
      <c r="C148" s="4">
        <v>6509998.5327021601</v>
      </c>
      <c r="D148" s="4">
        <v>0</v>
      </c>
      <c r="E148" s="4">
        <v>-3043800.44305783</v>
      </c>
      <c r="F148" s="4">
        <v>-271326.08076052502</v>
      </c>
      <c r="H148" s="4">
        <v>427603.21239930502</v>
      </c>
      <c r="I148" s="4">
        <v>39719.992335448303</v>
      </c>
      <c r="K148" s="4">
        <v>533316.83434041403</v>
      </c>
      <c r="L148" s="2">
        <f t="shared" si="2"/>
        <v>573036.82667586231</v>
      </c>
      <c r="M148" s="4">
        <v>834173.35765600798</v>
      </c>
    </row>
    <row r="149" spans="1:13" x14ac:dyDescent="0.25">
      <c r="A149" s="4">
        <v>0.224813014211727</v>
      </c>
      <c r="B149" s="4">
        <v>6144721.1121957796</v>
      </c>
      <c r="C149" s="4">
        <v>6510044.5042267898</v>
      </c>
      <c r="D149" s="4">
        <v>0</v>
      </c>
      <c r="E149" s="4">
        <v>-3043800.44305783</v>
      </c>
      <c r="F149" s="4">
        <v>-271328.31312641199</v>
      </c>
      <c r="H149" s="4">
        <v>427606.17863106501</v>
      </c>
      <c r="I149" s="4">
        <v>39740.885625549403</v>
      </c>
      <c r="K149" s="4">
        <v>533320.60045308794</v>
      </c>
      <c r="L149" s="2">
        <f t="shared" si="2"/>
        <v>573061.4860786373</v>
      </c>
      <c r="M149" s="4">
        <v>834173.35765600798</v>
      </c>
    </row>
    <row r="150" spans="1:13" x14ac:dyDescent="0.25">
      <c r="A150" s="4">
        <v>0.22480465120007201</v>
      </c>
      <c r="B150" s="4">
        <v>6144892.0987505401</v>
      </c>
      <c r="C150" s="4">
        <v>6510080.0252286103</v>
      </c>
      <c r="D150" s="4">
        <v>0</v>
      </c>
      <c r="E150" s="4">
        <v>-3043800.44305783</v>
      </c>
      <c r="F150" s="4">
        <v>-271330.75029845798</v>
      </c>
      <c r="H150" s="4">
        <v>427609.04986338899</v>
      </c>
      <c r="I150" s="4">
        <v>39760.244017094599</v>
      </c>
      <c r="K150" s="4">
        <v>533323.51043043297</v>
      </c>
      <c r="L150" s="2">
        <f t="shared" si="2"/>
        <v>573083.75444752758</v>
      </c>
      <c r="M150" s="4">
        <v>834173.35765600798</v>
      </c>
    </row>
    <row r="151" spans="1:13" x14ac:dyDescent="0.25">
      <c r="A151" s="4">
        <v>0.22479755960319001</v>
      </c>
      <c r="B151" s="4">
        <v>6145035.3694846202</v>
      </c>
      <c r="C151" s="4">
        <v>6510106.1596462196</v>
      </c>
      <c r="D151" s="4">
        <v>0</v>
      </c>
      <c r="E151" s="4">
        <v>-3043800.44305783</v>
      </c>
      <c r="F151" s="4">
        <v>-271333.31347647402</v>
      </c>
      <c r="H151" s="4">
        <v>427611.78675106802</v>
      </c>
      <c r="I151" s="4">
        <v>39778.146829728503</v>
      </c>
      <c r="K151" s="4">
        <v>533325.65143319895</v>
      </c>
      <c r="L151" s="2">
        <f t="shared" si="2"/>
        <v>573103.79826292745</v>
      </c>
      <c r="M151" s="4">
        <v>834173.35765600798</v>
      </c>
    </row>
    <row r="152" spans="1:13" x14ac:dyDescent="0.25">
      <c r="A152" s="4">
        <v>0.224791626539915</v>
      </c>
      <c r="B152" s="4">
        <v>6145153.2875668099</v>
      </c>
      <c r="C152" s="4">
        <v>6510123.9214280304</v>
      </c>
      <c r="D152" s="4">
        <v>0</v>
      </c>
      <c r="E152" s="4">
        <v>-3043800.44305783</v>
      </c>
      <c r="F152" s="4">
        <v>-271335.93597271701</v>
      </c>
      <c r="H152" s="4">
        <v>427614.359279247</v>
      </c>
      <c r="I152" s="4">
        <v>39794.669478775999</v>
      </c>
      <c r="K152" s="4">
        <v>533327.10652680695</v>
      </c>
      <c r="L152" s="2">
        <f t="shared" si="2"/>
        <v>573121.776005583</v>
      </c>
      <c r="M152" s="4">
        <v>834173.35765600798</v>
      </c>
    </row>
    <row r="153" spans="1:13" x14ac:dyDescent="0.25">
      <c r="A153" s="4">
        <v>0.22478674502787099</v>
      </c>
      <c r="B153" s="4">
        <v>6145248.0799654797</v>
      </c>
      <c r="C153" s="4">
        <v>6510134.2795581203</v>
      </c>
      <c r="D153" s="4">
        <v>0</v>
      </c>
      <c r="E153" s="4">
        <v>-3043800.44305783</v>
      </c>
      <c r="F153" s="4">
        <v>-271338.56201723201</v>
      </c>
      <c r="H153" s="4">
        <v>427616.745799225</v>
      </c>
      <c r="I153" s="4">
        <v>39809.884011671202</v>
      </c>
      <c r="K153" s="4">
        <v>533327.95509307203</v>
      </c>
      <c r="L153" s="2">
        <f t="shared" si="2"/>
        <v>573137.83910474321</v>
      </c>
      <c r="M153" s="4">
        <v>834173.35765600798</v>
      </c>
    </row>
    <row r="154" spans="1:13" x14ac:dyDescent="0.25">
      <c r="A154" s="4">
        <v>0.224782813191861</v>
      </c>
      <c r="B154" s="4">
        <v>6145321.8641246902</v>
      </c>
      <c r="C154" s="4">
        <v>6510138.1608734597</v>
      </c>
      <c r="D154" s="4">
        <v>0</v>
      </c>
      <c r="E154" s="4">
        <v>-3043800.44305783</v>
      </c>
      <c r="F154" s="4">
        <v>-271341.14565306302</v>
      </c>
      <c r="H154" s="4">
        <v>427618.93208337401</v>
      </c>
      <c r="I154" s="4">
        <v>39823.859659894399</v>
      </c>
      <c r="K154" s="4">
        <v>533328.27306101099</v>
      </c>
      <c r="L154" s="2">
        <f t="shared" si="2"/>
        <v>573152.13272090536</v>
      </c>
      <c r="M154" s="4">
        <v>834173.35765600798</v>
      </c>
    </row>
    <row r="155" spans="1:13" x14ac:dyDescent="0.25">
      <c r="A155" s="4">
        <v>0.22477973370498899</v>
      </c>
      <c r="B155" s="4">
        <v>6145376.6683891304</v>
      </c>
      <c r="C155" s="4">
        <v>6510136.45094229</v>
      </c>
      <c r="D155" s="4">
        <v>0</v>
      </c>
      <c r="E155" s="4">
        <v>-3043800.44305783</v>
      </c>
      <c r="F155" s="4">
        <v>-271343.64970958902</v>
      </c>
      <c r="H155" s="4">
        <v>427620.91039891797</v>
      </c>
      <c r="I155" s="4">
        <v>39836.663357297897</v>
      </c>
      <c r="K155" s="4">
        <v>533328.13297878602</v>
      </c>
      <c r="L155" s="2">
        <f t="shared" si="2"/>
        <v>573164.79633608391</v>
      </c>
      <c r="M155" s="4">
        <v>834173.35765600798</v>
      </c>
    </row>
    <row r="156" spans="1:13" x14ac:dyDescent="0.25">
      <c r="A156" s="4">
        <v>0.22477741344520299</v>
      </c>
      <c r="B156" s="4">
        <v>6145414.4462751504</v>
      </c>
      <c r="C156" s="4">
        <v>6510129.9933512798</v>
      </c>
      <c r="D156" s="4">
        <v>0</v>
      </c>
      <c r="E156" s="4">
        <v>-3043800.44305783</v>
      </c>
      <c r="F156" s="4">
        <v>-271346.04484459502</v>
      </c>
      <c r="H156" s="4">
        <v>427622.67860487802</v>
      </c>
      <c r="I156" s="4">
        <v>39848.360183017903</v>
      </c>
      <c r="K156" s="4">
        <v>533327.60395531903</v>
      </c>
      <c r="L156" s="2">
        <f t="shared" si="2"/>
        <v>573175.96413833695</v>
      </c>
      <c r="M156" s="4">
        <v>834173.35765600798</v>
      </c>
    </row>
    <row r="157" spans="1:13" x14ac:dyDescent="0.25">
      <c r="A157" s="4">
        <v>0.22477576319645901</v>
      </c>
      <c r="B157" s="4">
        <v>6145437.0888895905</v>
      </c>
      <c r="C157" s="4">
        <v>6510119.58778321</v>
      </c>
      <c r="D157" s="4">
        <v>0</v>
      </c>
      <c r="E157" s="4">
        <v>-3043800.44305783</v>
      </c>
      <c r="F157" s="4">
        <v>-271348.30864846398</v>
      </c>
      <c r="H157" s="4">
        <v>427624.23927861598</v>
      </c>
      <c r="I157" s="4">
        <v>39859.013727159101</v>
      </c>
      <c r="K157" s="4">
        <v>533326.75150280294</v>
      </c>
      <c r="L157" s="2">
        <f t="shared" si="2"/>
        <v>573185.76522996207</v>
      </c>
      <c r="M157" s="4">
        <v>834173.35765600798</v>
      </c>
    </row>
    <row r="158" spans="1:13" x14ac:dyDescent="0.25">
      <c r="A158" s="4">
        <v>0.22477469794343999</v>
      </c>
      <c r="B158" s="4">
        <v>6145446.42146027</v>
      </c>
      <c r="C158" s="4">
        <v>6510105.98703383</v>
      </c>
      <c r="D158" s="4">
        <v>0</v>
      </c>
      <c r="E158" s="4">
        <v>-3043800.44305783</v>
      </c>
      <c r="F158" s="4">
        <v>-271350.42482977803</v>
      </c>
      <c r="H158" s="4">
        <v>427625.59888659499</v>
      </c>
      <c r="I158" s="4">
        <v>39868.6863791828</v>
      </c>
      <c r="K158" s="4">
        <v>533325.63729232096</v>
      </c>
      <c r="L158" s="2">
        <f t="shared" si="2"/>
        <v>573194.32367150381</v>
      </c>
      <c r="M158" s="4">
        <v>834173.35765600798</v>
      </c>
    </row>
    <row r="159" spans="1:13" x14ac:dyDescent="0.25">
      <c r="A159" s="4">
        <v>0.224774137038842</v>
      </c>
      <c r="B159" s="4">
        <v>6145444.1991396602</v>
      </c>
      <c r="C159" s="4">
        <v>6510089.8939980902</v>
      </c>
      <c r="D159" s="4">
        <v>0</v>
      </c>
      <c r="E159" s="4">
        <v>-3043800.44305783</v>
      </c>
      <c r="F159" s="4">
        <v>-271352.382403564</v>
      </c>
      <c r="H159" s="4">
        <v>427626.76698585</v>
      </c>
      <c r="I159" s="4">
        <v>39877.439528207302</v>
      </c>
      <c r="K159" s="4">
        <v>533324.31890694296</v>
      </c>
      <c r="L159" s="2">
        <f t="shared" si="2"/>
        <v>573201.75843515026</v>
      </c>
      <c r="M159" s="4">
        <v>834173.35765600798</v>
      </c>
    </row>
    <row r="160" spans="1:13" x14ac:dyDescent="0.25">
      <c r="A160" s="4">
        <v>0.224774003935717</v>
      </c>
      <c r="B160" s="4">
        <v>6145432.1144278701</v>
      </c>
      <c r="C160" s="4">
        <v>6510071.9587811204</v>
      </c>
      <c r="D160" s="4">
        <v>0</v>
      </c>
      <c r="E160" s="4">
        <v>-3043800.44305783</v>
      </c>
      <c r="F160" s="4">
        <v>-271354.17492756498</v>
      </c>
      <c r="H160" s="4">
        <v>427627.75547547999</v>
      </c>
      <c r="I160" s="4">
        <v>39885.333661451303</v>
      </c>
      <c r="K160" s="4">
        <v>533322.84960505494</v>
      </c>
      <c r="L160" s="2">
        <f t="shared" si="2"/>
        <v>573208.1832665063</v>
      </c>
      <c r="M160" s="4">
        <v>834173.35765600798</v>
      </c>
    </row>
    <row r="161" spans="1:13" x14ac:dyDescent="0.25">
      <c r="A161" s="4">
        <v>0.2247742268007</v>
      </c>
      <c r="B161" s="4">
        <v>6145411.7839904204</v>
      </c>
      <c r="C161" s="4">
        <v>6510052.7753442302</v>
      </c>
      <c r="D161" s="4">
        <v>0</v>
      </c>
      <c r="E161" s="4">
        <v>-3043800.44305783</v>
      </c>
      <c r="F161" s="4">
        <v>-271355.79987074499</v>
      </c>
      <c r="H161" s="4">
        <v>427628.57793324598</v>
      </c>
      <c r="I161" s="4">
        <v>39892.428358061501</v>
      </c>
      <c r="K161" s="4">
        <v>533321.27804558701</v>
      </c>
      <c r="L161" s="2">
        <f t="shared" si="2"/>
        <v>573213.70640364848</v>
      </c>
      <c r="M161" s="4">
        <v>834173.35765600798</v>
      </c>
    </row>
    <row r="162" spans="1:13" x14ac:dyDescent="0.25">
      <c r="A162" s="4">
        <v>0.22477473870233</v>
      </c>
      <c r="B162" s="4">
        <v>6145384.7409509402</v>
      </c>
      <c r="C162" s="4">
        <v>6510032.8790295301</v>
      </c>
      <c r="D162" s="4">
        <v>0</v>
      </c>
      <c r="E162" s="4">
        <v>-3043800.44305783</v>
      </c>
      <c r="F162" s="4">
        <v>-271357.25796790502</v>
      </c>
      <c r="H162" s="4">
        <v>427629.24900405901</v>
      </c>
      <c r="I162" s="4">
        <v>39898.782192759798</v>
      </c>
      <c r="K162" s="4">
        <v>533319.64808522398</v>
      </c>
      <c r="L162" s="2">
        <f t="shared" si="2"/>
        <v>573218.43027798377</v>
      </c>
      <c r="M162" s="4">
        <v>834173.35765600798</v>
      </c>
    </row>
    <row r="163" spans="1:13" x14ac:dyDescent="0.25">
      <c r="A163" s="4">
        <v>0.22477547789837601</v>
      </c>
      <c r="B163" s="4">
        <v>6145352.4254600499</v>
      </c>
      <c r="C163" s="4">
        <v>6510012.74474533</v>
      </c>
      <c r="D163" s="4">
        <v>0</v>
      </c>
      <c r="E163" s="4">
        <v>-3043800.44305783</v>
      </c>
      <c r="F163" s="4">
        <v>-271358.55264594703</v>
      </c>
      <c r="H163" s="4">
        <v>427629.783864228</v>
      </c>
      <c r="I163" s="4">
        <v>39904.452567969704</v>
      </c>
      <c r="K163" s="4">
        <v>533317.99862974999</v>
      </c>
      <c r="L163" s="2">
        <f t="shared" si="2"/>
        <v>573222.45119771967</v>
      </c>
      <c r="M163" s="4">
        <v>834173.35765600798</v>
      </c>
    </row>
    <row r="164" spans="1:13" x14ac:dyDescent="0.25">
      <c r="A164" s="4">
        <v>0.22477638806737499</v>
      </c>
      <c r="B164" s="4">
        <v>6145316.1756404098</v>
      </c>
      <c r="C164" s="4">
        <v>6509992.7860296797</v>
      </c>
      <c r="D164" s="4">
        <v>0</v>
      </c>
      <c r="E164" s="4">
        <v>-3043800.44305783</v>
      </c>
      <c r="F164" s="4">
        <v>-271359.68949863</v>
      </c>
      <c r="H164" s="4">
        <v>427630.19776000199</v>
      </c>
      <c r="I164" s="4">
        <v>39909.495482202197</v>
      </c>
      <c r="K164" s="4">
        <v>533316.36355733196</v>
      </c>
      <c r="L164" s="2">
        <f t="shared" si="2"/>
        <v>573225.85903953412</v>
      </c>
      <c r="M164" s="4">
        <v>834173.35765600798</v>
      </c>
    </row>
    <row r="165" spans="1:13" x14ac:dyDescent="0.25">
      <c r="A165" s="4">
        <v>0.22477741848994501</v>
      </c>
      <c r="B165" s="4">
        <v>6145277.2192773204</v>
      </c>
      <c r="C165" s="4">
        <v>6509973.3550680904</v>
      </c>
      <c r="D165" s="4">
        <v>0</v>
      </c>
      <c r="E165" s="4">
        <v>-3043800.44305783</v>
      </c>
      <c r="F165" s="4">
        <v>-271360.67581425101</v>
      </c>
      <c r="H165" s="4">
        <v>427630.50562248199</v>
      </c>
      <c r="I165" s="4">
        <v>39913.965250764501</v>
      </c>
      <c r="K165" s="4">
        <v>533314.77171996399</v>
      </c>
      <c r="L165" s="2">
        <f t="shared" si="2"/>
        <v>573228.7369707285</v>
      </c>
      <c r="M165" s="4">
        <v>834173.35765600798</v>
      </c>
    </row>
    <row r="166" spans="1:13" x14ac:dyDescent="0.25">
      <c r="A166" s="4">
        <v>0.22477852416191799</v>
      </c>
      <c r="B166" s="4">
        <v>6145236.6667742301</v>
      </c>
      <c r="C166" s="4">
        <v>6509954.7437078096</v>
      </c>
      <c r="D166" s="4">
        <v>0</v>
      </c>
      <c r="E166" s="4">
        <v>-3043800.44305783</v>
      </c>
      <c r="F166" s="4">
        <v>-271361.520155192</v>
      </c>
      <c r="H166" s="4">
        <v>427630.72175827698</v>
      </c>
      <c r="I166" s="4">
        <v>39917.9142010133</v>
      </c>
      <c r="K166" s="4">
        <v>533313.247026572</v>
      </c>
      <c r="L166" s="2">
        <f t="shared" si="2"/>
        <v>573231.16122758528</v>
      </c>
      <c r="M166" s="4">
        <v>834173.35765600798</v>
      </c>
    </row>
    <row r="167" spans="1:13" x14ac:dyDescent="0.25">
      <c r="A167" s="4">
        <v>0.224779665826323</v>
      </c>
      <c r="B167" s="4">
        <v>6145195.5058422098</v>
      </c>
      <c r="C167" s="4">
        <v>6509937.1854614904</v>
      </c>
      <c r="D167" s="4">
        <v>0</v>
      </c>
      <c r="E167" s="4">
        <v>-3043800.44305783</v>
      </c>
      <c r="F167" s="4">
        <v>-271362.231988249</v>
      </c>
      <c r="H167" s="4">
        <v>427630.85961329401</v>
      </c>
      <c r="I167" s="4">
        <v>39921.392366728702</v>
      </c>
      <c r="K167" s="4">
        <v>533311.80860714696</v>
      </c>
      <c r="L167" s="2">
        <f t="shared" si="2"/>
        <v>573233.2009738757</v>
      </c>
      <c r="M167" s="4">
        <v>834173.35765600798</v>
      </c>
    </row>
    <row r="168" spans="1:13" x14ac:dyDescent="0.25">
      <c r="A168" s="4">
        <v>0.224780809917522</v>
      </c>
      <c r="B168" s="4">
        <v>6145154.5982621498</v>
      </c>
      <c r="C168" s="4">
        <v>6509920.8584473599</v>
      </c>
      <c r="D168" s="4">
        <v>0</v>
      </c>
      <c r="E168" s="4">
        <v>-3043800.44305783</v>
      </c>
      <c r="F168" s="4">
        <v>-271362.821364376</v>
      </c>
      <c r="H168" s="4">
        <v>427630.931605672</v>
      </c>
      <c r="I168" s="4">
        <v>39924.447198971</v>
      </c>
      <c r="K168" s="4">
        <v>533310.47105362103</v>
      </c>
      <c r="L168" s="2">
        <f t="shared" si="2"/>
        <v>573234.91825259198</v>
      </c>
      <c r="M168" s="4">
        <v>834173.35765600798</v>
      </c>
    </row>
    <row r="169" spans="1:13" x14ac:dyDescent="0.25">
      <c r="A169" s="4">
        <v>0.22478192841862399</v>
      </c>
      <c r="B169" s="4">
        <v>6145114.6788646197</v>
      </c>
      <c r="C169" s="4">
        <v>6509905.8891752604</v>
      </c>
      <c r="D169" s="4">
        <v>0</v>
      </c>
      <c r="E169" s="4">
        <v>-3043800.44305783</v>
      </c>
      <c r="F169" s="4">
        <v>-271363.29864621599</v>
      </c>
      <c r="H169" s="4">
        <v>427630.949022635</v>
      </c>
      <c r="I169" s="4">
        <v>39927.123303278902</v>
      </c>
      <c r="K169" s="4">
        <v>533309.244730026</v>
      </c>
      <c r="L169" s="2">
        <f t="shared" si="2"/>
        <v>573236.36803330493</v>
      </c>
      <c r="M169" s="4">
        <v>834173.35765600798</v>
      </c>
    </row>
    <row r="170" spans="1:13" x14ac:dyDescent="0.25">
      <c r="A170" s="4">
        <v>0.22478299862996701</v>
      </c>
      <c r="B170" s="4">
        <v>6145076.3569073696</v>
      </c>
      <c r="C170" s="4">
        <v>6509892.3570584198</v>
      </c>
      <c r="D170" s="4">
        <v>0</v>
      </c>
      <c r="E170" s="4">
        <v>-3043800.44305783</v>
      </c>
      <c r="F170" s="4">
        <v>-271363.674280793</v>
      </c>
      <c r="H170" s="4">
        <v>427630.92197467497</v>
      </c>
      <c r="I170" s="4">
        <v>39929.462220474998</v>
      </c>
      <c r="K170" s="4">
        <v>533308.13614210801</v>
      </c>
      <c r="L170" s="2">
        <f t="shared" si="2"/>
        <v>573237.59836258297</v>
      </c>
      <c r="M170" s="4">
        <v>834173.35765600798</v>
      </c>
    </row>
    <row r="171" spans="1:13" x14ac:dyDescent="0.25">
      <c r="A171" s="4">
        <v>0.22478400284694999</v>
      </c>
      <c r="B171" s="4">
        <v>6145040.1200609496</v>
      </c>
      <c r="C171" s="4">
        <v>6509880.2994948998</v>
      </c>
      <c r="D171" s="4">
        <v>0</v>
      </c>
      <c r="E171" s="4">
        <v>-3043800.44305783</v>
      </c>
      <c r="F171" s="4">
        <v>-271363.95861449401</v>
      </c>
      <c r="H171" s="4">
        <v>427630.859398912</v>
      </c>
      <c r="I171" s="4">
        <v>39931.502269932404</v>
      </c>
      <c r="K171" s="4">
        <v>533307.14835362101</v>
      </c>
      <c r="L171" s="2">
        <f t="shared" si="2"/>
        <v>573238.65062355343</v>
      </c>
      <c r="M171" s="4">
        <v>834173.35765600798</v>
      </c>
    </row>
    <row r="172" spans="1:13" x14ac:dyDescent="0.25">
      <c r="A172" s="4">
        <v>0.22478492797515801</v>
      </c>
      <c r="B172" s="4">
        <v>6145006.34047521</v>
      </c>
      <c r="C172" s="4">
        <v>6509869.7173258103</v>
      </c>
      <c r="D172" s="4">
        <v>0</v>
      </c>
      <c r="E172" s="4">
        <v>-3043800.44305783</v>
      </c>
      <c r="F172" s="4">
        <v>-271364.161747618</v>
      </c>
      <c r="H172" s="4">
        <v>427630.769102566</v>
      </c>
      <c r="I172" s="4">
        <v>39933.278463145602</v>
      </c>
      <c r="K172" s="4">
        <v>533306.28143346799</v>
      </c>
      <c r="L172" s="2">
        <f t="shared" si="2"/>
        <v>573239.55989661359</v>
      </c>
      <c r="M172" s="4">
        <v>834173.35765600798</v>
      </c>
    </row>
    <row r="173" spans="1:13" x14ac:dyDescent="0.25">
      <c r="A173" s="4">
        <v>0.22478576508690801</v>
      </c>
      <c r="B173" s="4">
        <v>6144975.28286428</v>
      </c>
      <c r="C173" s="4">
        <v>6509860.5804889398</v>
      </c>
      <c r="D173" s="4">
        <v>0</v>
      </c>
      <c r="E173" s="4">
        <v>-3043800.44305783</v>
      </c>
      <c r="F173" s="4">
        <v>-271364.29342214298</v>
      </c>
      <c r="H173" s="4">
        <v>427630.65783602401</v>
      </c>
      <c r="I173" s="4">
        <v>39934.822486642399</v>
      </c>
      <c r="K173" s="4">
        <v>533305.53291887301</v>
      </c>
      <c r="L173" s="2">
        <f t="shared" si="2"/>
        <v>573240.35540551541</v>
      </c>
      <c r="M173" s="4">
        <v>834173.35765600798</v>
      </c>
    </row>
    <row r="174" spans="1:13" x14ac:dyDescent="0.25">
      <c r="A174" s="4">
        <v>0.22478650891423699</v>
      </c>
      <c r="B174" s="4">
        <v>6144947.1149343504</v>
      </c>
      <c r="C174" s="4">
        <v>6509852.8336758101</v>
      </c>
      <c r="D174" s="4">
        <v>0</v>
      </c>
      <c r="E174" s="4">
        <v>-3043800.44305783</v>
      </c>
      <c r="F174" s="4">
        <v>-271364.362938039</v>
      </c>
      <c r="H174" s="4">
        <v>427630.53138546098</v>
      </c>
      <c r="I174" s="4">
        <v>39936.162746094204</v>
      </c>
      <c r="K174" s="4">
        <v>533304.89827881404</v>
      </c>
      <c r="L174" s="2">
        <f t="shared" si="2"/>
        <v>573241.06102490821</v>
      </c>
      <c r="M174" s="4">
        <v>834173.35765600798</v>
      </c>
    </row>
    <row r="175" spans="1:13" x14ac:dyDescent="0.25">
      <c r="A175" s="4">
        <v>0.22478715734754301</v>
      </c>
      <c r="B175" s="4">
        <v>6144921.91852374</v>
      </c>
      <c r="C175" s="4">
        <v>6509846.4017760204</v>
      </c>
      <c r="D175" s="4">
        <v>0</v>
      </c>
      <c r="E175" s="4">
        <v>-3043800.44305783</v>
      </c>
      <c r="F175" s="4">
        <v>-271364.37909756799</v>
      </c>
      <c r="H175" s="4">
        <v>427630.394677545</v>
      </c>
      <c r="I175" s="4">
        <v>39937.3244647186</v>
      </c>
      <c r="K175" s="4">
        <v>533304.37136004097</v>
      </c>
      <c r="L175" s="2">
        <f t="shared" si="2"/>
        <v>573241.69582475955</v>
      </c>
      <c r="M175" s="4">
        <v>834173.35765600798</v>
      </c>
    </row>
    <row r="176" spans="1:13" x14ac:dyDescent="0.25">
      <c r="A176" s="4">
        <v>0.224787710916144</v>
      </c>
      <c r="B176" s="4">
        <v>6144899.70180122</v>
      </c>
      <c r="C176" s="4">
        <v>6509841.1949756499</v>
      </c>
      <c r="D176" s="4">
        <v>0</v>
      </c>
      <c r="E176" s="4">
        <v>-3043800.44305783</v>
      </c>
      <c r="F176" s="4">
        <v>-271364.35016748699</v>
      </c>
      <c r="H176" s="4">
        <v>427630.25188584701</v>
      </c>
      <c r="I176" s="4">
        <v>39938.329835426703</v>
      </c>
      <c r="K176" s="4">
        <v>533303.94480475597</v>
      </c>
      <c r="L176" s="2">
        <f t="shared" si="2"/>
        <v>573242.27464018273</v>
      </c>
      <c r="M176" s="4">
        <v>834173.35765600798</v>
      </c>
    </row>
    <row r="177" spans="1:13" x14ac:dyDescent="0.25">
      <c r="A177" s="4">
        <v>0.22478817228803299</v>
      </c>
      <c r="B177" s="4">
        <v>6144880.4117137501</v>
      </c>
      <c r="C177" s="4">
        <v>6509837.1133575998</v>
      </c>
      <c r="D177" s="4">
        <v>0</v>
      </c>
      <c r="E177" s="4">
        <v>-3043800.44305783</v>
      </c>
      <c r="F177" s="4">
        <v>-271364.28385702701</v>
      </c>
      <c r="H177" s="4">
        <v>427630.10653210798</v>
      </c>
      <c r="I177" s="4">
        <v>39939.198217797697</v>
      </c>
      <c r="K177" s="4">
        <v>533303.61042747204</v>
      </c>
      <c r="L177" s="2">
        <f t="shared" si="2"/>
        <v>573242.80864526972</v>
      </c>
      <c r="M177" s="4">
        <v>834173.35765600798</v>
      </c>
    </row>
    <row r="178" spans="1:13" x14ac:dyDescent="0.25">
      <c r="A178" s="4">
        <v>0.224788545806102</v>
      </c>
      <c r="B178" s="4">
        <v>6144863.9460475799</v>
      </c>
      <c r="C178" s="4">
        <v>6509834.0509105604</v>
      </c>
      <c r="D178" s="4">
        <v>0</v>
      </c>
      <c r="E178" s="4">
        <v>-3043800.44305783</v>
      </c>
      <c r="F178" s="4">
        <v>-271364.18730669701</v>
      </c>
      <c r="H178" s="4">
        <v>427629.96157701698</v>
      </c>
      <c r="I178" s="4">
        <v>39939.946368007098</v>
      </c>
      <c r="K178" s="4">
        <v>533303.35954345902</v>
      </c>
      <c r="L178" s="2">
        <f t="shared" si="2"/>
        <v>573243.30591146613</v>
      </c>
      <c r="M178" s="4">
        <v>834173.35765600798</v>
      </c>
    </row>
    <row r="179" spans="1:13" x14ac:dyDescent="0.25">
      <c r="A179" s="4">
        <v>0.22478883707316</v>
      </c>
      <c r="B179" s="4">
        <v>6144850.1645740196</v>
      </c>
      <c r="C179" s="4">
        <v>6509831.89890566</v>
      </c>
      <c r="D179" s="4">
        <v>0</v>
      </c>
      <c r="E179" s="4">
        <v>-3043800.44305783</v>
      </c>
      <c r="F179" s="4">
        <v>-271364.06708395202</v>
      </c>
      <c r="H179" s="4">
        <v>427629.81949726201</v>
      </c>
      <c r="I179" s="4">
        <v>39940.588697056097</v>
      </c>
      <c r="K179" s="4">
        <v>533303.18324534898</v>
      </c>
      <c r="L179" s="2">
        <f t="shared" si="2"/>
        <v>573243.77194240503</v>
      </c>
      <c r="M179" s="4">
        <v>834173.35765600798</v>
      </c>
    </row>
    <row r="180" spans="1:13" x14ac:dyDescent="0.25">
      <c r="A180" s="4">
        <v>0.22478905259185999</v>
      </c>
      <c r="B180" s="4">
        <v>6144838.8989339797</v>
      </c>
      <c r="C180" s="4">
        <v>6509830.5486487905</v>
      </c>
      <c r="D180" s="4">
        <v>0</v>
      </c>
      <c r="E180" s="4">
        <v>-3043800.44305783</v>
      </c>
      <c r="F180" s="4">
        <v>-271363.929182644</v>
      </c>
      <c r="H180" s="4">
        <v>427629.68234786799</v>
      </c>
      <c r="I180" s="4">
        <v>39941.137545922997</v>
      </c>
      <c r="K180" s="4">
        <v>533303.07262862299</v>
      </c>
      <c r="L180" s="2">
        <f t="shared" si="2"/>
        <v>573244.21017454599</v>
      </c>
      <c r="M180" s="4">
        <v>834173.35765600798</v>
      </c>
    </row>
    <row r="181" spans="1:13" x14ac:dyDescent="0.25">
      <c r="A181" s="4">
        <v>0.22478919946307399</v>
      </c>
      <c r="B181" s="4">
        <v>6144829.9610154303</v>
      </c>
      <c r="C181" s="4">
        <v>6509829.8936587702</v>
      </c>
      <c r="D181" s="4">
        <v>0</v>
      </c>
      <c r="E181" s="4">
        <v>-3043800.44305783</v>
      </c>
      <c r="F181" s="4">
        <v>-271363.77902477997</v>
      </c>
      <c r="H181" s="4">
        <v>427629.55181114801</v>
      </c>
      <c r="I181" s="4">
        <v>39941.603462396102</v>
      </c>
      <c r="K181" s="4">
        <v>533303.01897005399</v>
      </c>
      <c r="L181" s="2">
        <f t="shared" si="2"/>
        <v>573244.62243245007</v>
      </c>
      <c r="M181" s="4">
        <v>834173.35765600798</v>
      </c>
    </row>
    <row r="182" spans="1:13" x14ac:dyDescent="0.25">
      <c r="A182" s="4">
        <v>0.22478928513566901</v>
      </c>
      <c r="B182" s="4">
        <v>6144823.1498591099</v>
      </c>
      <c r="C182" s="4">
        <v>6509829.8313513501</v>
      </c>
      <c r="D182" s="4">
        <v>0</v>
      </c>
      <c r="E182" s="4">
        <v>-3043800.44305783</v>
      </c>
      <c r="F182" s="4">
        <v>-271363.62146379502</v>
      </c>
      <c r="H182" s="4">
        <v>427629.429234793</v>
      </c>
      <c r="I182" s="4">
        <v>39941.995474422198</v>
      </c>
      <c r="K182" s="4">
        <v>533303.01386565994</v>
      </c>
      <c r="L182" s="2">
        <f t="shared" si="2"/>
        <v>573245.00934008218</v>
      </c>
      <c r="M182" s="4">
        <v>834173.35765600798</v>
      </c>
    </row>
    <row r="183" spans="1:13" x14ac:dyDescent="0.25">
      <c r="A183" s="4">
        <v>0.22478931719968101</v>
      </c>
      <c r="B183" s="4">
        <v>6144818.2572409101</v>
      </c>
      <c r="C183" s="4">
        <v>6509830.2643195903</v>
      </c>
      <c r="D183" s="4">
        <v>0</v>
      </c>
      <c r="E183" s="4">
        <v>-3043800.44305783</v>
      </c>
      <c r="F183" s="4">
        <v>-271363.46078998799</v>
      </c>
      <c r="H183" s="4">
        <v>427629.31566260499</v>
      </c>
      <c r="I183" s="4">
        <v>39942.321353703002</v>
      </c>
      <c r="K183" s="4">
        <v>533303.04933559895</v>
      </c>
      <c r="L183" s="2">
        <f t="shared" si="2"/>
        <v>573245.37068930198</v>
      </c>
      <c r="M183" s="4">
        <v>834173.35765600798</v>
      </c>
    </row>
    <row r="184" spans="1:13" x14ac:dyDescent="0.25">
      <c r="A184" s="4">
        <v>0.22478930321424501</v>
      </c>
      <c r="B184" s="4">
        <v>6144815.0722035598</v>
      </c>
      <c r="C184" s="4">
        <v>6509831.1012908705</v>
      </c>
      <c r="D184" s="4">
        <v>0</v>
      </c>
      <c r="E184" s="4">
        <v>-3043800.44305783</v>
      </c>
      <c r="F184" s="4">
        <v>-271363.30073871801</v>
      </c>
      <c r="H184" s="4">
        <v>427629.21186046698</v>
      </c>
      <c r="I184" s="4">
        <v>39942.587861938497</v>
      </c>
      <c r="K184" s="4">
        <v>533303.11790257005</v>
      </c>
      <c r="L184" s="2">
        <f t="shared" si="2"/>
        <v>573245.70576450857</v>
      </c>
      <c r="M184" s="4">
        <v>834173.35765600798</v>
      </c>
    </row>
    <row r="185" spans="1:13" x14ac:dyDescent="0.25">
      <c r="A185" s="4">
        <v>0.224789250562898</v>
      </c>
      <c r="B185" s="4">
        <v>6144813.3847958697</v>
      </c>
      <c r="C185" s="4">
        <v>6509832.2578331605</v>
      </c>
      <c r="D185" s="4">
        <v>0</v>
      </c>
      <c r="E185" s="4">
        <v>-3043800.44305783</v>
      </c>
      <c r="F185" s="4">
        <v>-271363.14450288803</v>
      </c>
      <c r="H185" s="4">
        <v>427629.11834078102</v>
      </c>
      <c r="I185" s="4">
        <v>39942.800965520197</v>
      </c>
      <c r="K185" s="4">
        <v>533303.21264966798</v>
      </c>
      <c r="L185" s="2">
        <f t="shared" si="2"/>
        <v>573246.01361518819</v>
      </c>
      <c r="M185" s="4">
        <v>834173.35765600798</v>
      </c>
    </row>
    <row r="186" spans="1:13" x14ac:dyDescent="0.25">
      <c r="A186" s="4">
        <v>0.22478916633660101</v>
      </c>
      <c r="B186" s="4">
        <v>6144812.98878437</v>
      </c>
      <c r="C186" s="4">
        <v>6509833.6568640601</v>
      </c>
      <c r="D186" s="4">
        <v>0</v>
      </c>
      <c r="E186" s="4">
        <v>-3043800.44305783</v>
      </c>
      <c r="F186" s="4">
        <v>-271362.99475121801</v>
      </c>
      <c r="H186" s="4">
        <v>427629.03538771602</v>
      </c>
      <c r="I186" s="4">
        <v>39942.966082343002</v>
      </c>
      <c r="K186" s="4">
        <v>533303.32726209401</v>
      </c>
      <c r="L186" s="2">
        <f t="shared" si="2"/>
        <v>573246.29334443703</v>
      </c>
      <c r="M186" s="4">
        <v>834173.35765600798</v>
      </c>
    </row>
    <row r="187" spans="1:13" x14ac:dyDescent="0.25">
      <c r="A187" s="4">
        <v>0.22478905718608799</v>
      </c>
      <c r="B187" s="4">
        <v>6144813.6852018703</v>
      </c>
      <c r="C187" s="4">
        <v>6509835.2289276998</v>
      </c>
      <c r="D187" s="4">
        <v>0</v>
      </c>
      <c r="E187" s="4">
        <v>-3043800.44305783</v>
      </c>
      <c r="F187" s="4">
        <v>-271362.85364230099</v>
      </c>
      <c r="H187" s="4">
        <v>427628.963070973</v>
      </c>
      <c r="I187" s="4">
        <v>39943.088393405997</v>
      </c>
      <c r="K187" s="4">
        <v>533303.45604983601</v>
      </c>
      <c r="L187" s="2">
        <f t="shared" si="2"/>
        <v>573246.54444324202</v>
      </c>
      <c r="M187" s="4">
        <v>834173.35765600798</v>
      </c>
    </row>
    <row r="188" spans="1:13" x14ac:dyDescent="0.25">
      <c r="A188" s="4">
        <v>0.22478892928319699</v>
      </c>
      <c r="B188" s="4">
        <v>6144815.2842414901</v>
      </c>
      <c r="C188" s="4">
        <v>6509836.9122890802</v>
      </c>
      <c r="D188" s="4">
        <v>0</v>
      </c>
      <c r="E188" s="4">
        <v>-3043800.44305783</v>
      </c>
      <c r="F188" s="4">
        <v>-271362.72284997202</v>
      </c>
      <c r="H188" s="4">
        <v>427628.90126550302</v>
      </c>
      <c r="I188" s="4">
        <v>39943.172830751202</v>
      </c>
      <c r="K188" s="4">
        <v>533303.59395539097</v>
      </c>
      <c r="L188" s="2">
        <f t="shared" si="2"/>
        <v>573246.76678614214</v>
      </c>
      <c r="M188" s="4">
        <v>834173.35765600798</v>
      </c>
    </row>
    <row r="189" spans="1:13" x14ac:dyDescent="0.25">
      <c r="A189" s="4">
        <v>0.224788788268944</v>
      </c>
      <c r="B189" s="4">
        <v>6144817.60715295</v>
      </c>
      <c r="C189" s="4">
        <v>6509838.6529213004</v>
      </c>
      <c r="D189" s="4">
        <v>0</v>
      </c>
      <c r="E189" s="4">
        <v>-3043800.44305783</v>
      </c>
      <c r="F189" s="4">
        <v>-271362.60359135002</v>
      </c>
      <c r="H189" s="4">
        <v>427628.849672582</v>
      </c>
      <c r="I189" s="4">
        <v>39943.224083788104</v>
      </c>
      <c r="K189" s="4">
        <v>533303.73655272997</v>
      </c>
      <c r="L189" s="2">
        <f t="shared" si="2"/>
        <v>573246.96063651808</v>
      </c>
      <c r="M189" s="4">
        <v>834173.35765600798</v>
      </c>
    </row>
    <row r="190" spans="1:13" x14ac:dyDescent="0.25">
      <c r="A190" s="4">
        <v>0.224788639216565</v>
      </c>
      <c r="B190" s="4">
        <v>6144820.4878666801</v>
      </c>
      <c r="C190" s="4">
        <v>6509840.40437702</v>
      </c>
      <c r="D190" s="4">
        <v>0</v>
      </c>
      <c r="E190" s="4">
        <v>-3043800.44305783</v>
      </c>
      <c r="F190" s="4">
        <v>-271362.49666113901</v>
      </c>
      <c r="H190" s="4">
        <v>427628.80784270598</v>
      </c>
      <c r="I190" s="4">
        <v>39943.246599292201</v>
      </c>
      <c r="K190" s="4">
        <v>533303.88003676001</v>
      </c>
      <c r="L190" s="2">
        <f t="shared" si="2"/>
        <v>573247.12663605215</v>
      </c>
      <c r="M190" s="4">
        <v>834173.35765600798</v>
      </c>
    </row>
    <row r="191" spans="1:13" x14ac:dyDescent="0.25">
      <c r="A191" s="4">
        <v>0.22478848660694301</v>
      </c>
      <c r="B191" s="4">
        <v>6144823.7743237996</v>
      </c>
      <c r="C191" s="4">
        <v>6509842.1275517503</v>
      </c>
      <c r="D191" s="4">
        <v>0</v>
      </c>
      <c r="E191" s="4">
        <v>-3043800.44305783</v>
      </c>
      <c r="F191" s="4">
        <v>-271362.40247061598</v>
      </c>
      <c r="H191" s="4">
        <v>427628.77519963699</v>
      </c>
      <c r="I191" s="4">
        <v>39943.244577776997</v>
      </c>
      <c r="K191" s="4">
        <v>533304.02120393305</v>
      </c>
      <c r="L191" s="2">
        <f t="shared" si="2"/>
        <v>573247.26578171004</v>
      </c>
      <c r="M191" s="4">
        <v>834173.35765600798</v>
      </c>
    </row>
    <row r="192" spans="1:13" x14ac:dyDescent="0.25">
      <c r="A192" s="4">
        <v>0.22478833431706599</v>
      </c>
      <c r="B192" s="4">
        <v>6144827.3294769404</v>
      </c>
      <c r="C192" s="4">
        <v>6509843.7903485503</v>
      </c>
      <c r="D192" s="4">
        <v>0</v>
      </c>
      <c r="E192" s="4">
        <v>-3043800.44305783</v>
      </c>
      <c r="F192" s="4">
        <v>-271362.32109030703</v>
      </c>
      <c r="H192" s="4">
        <v>427628.75106505502</v>
      </c>
      <c r="I192" s="4">
        <v>39943.221967069097</v>
      </c>
      <c r="K192" s="4">
        <v>533304.15742478101</v>
      </c>
      <c r="L192" s="2">
        <f t="shared" si="2"/>
        <v>573247.37939185009</v>
      </c>
      <c r="M192" s="4">
        <v>834173.35765600798</v>
      </c>
    </row>
    <row r="193" spans="1:13" x14ac:dyDescent="0.25">
      <c r="A193" s="4">
        <v>0.224788185621312</v>
      </c>
      <c r="B193" s="4">
        <v>6144831.0319427801</v>
      </c>
      <c r="C193" s="4">
        <v>6509845.3672565296</v>
      </c>
      <c r="D193" s="4">
        <v>0</v>
      </c>
      <c r="E193" s="4">
        <v>-3043800.44305783</v>
      </c>
      <c r="F193" s="4">
        <v>-271362.25229515001</v>
      </c>
      <c r="H193" s="4">
        <v>427628.73468321702</v>
      </c>
      <c r="I193" s="4">
        <v>39943.182454154099</v>
      </c>
      <c r="K193" s="4">
        <v>533304.286609384</v>
      </c>
      <c r="L193" s="2">
        <f t="shared" si="2"/>
        <v>573247.46906353813</v>
      </c>
      <c r="M193" s="4">
        <v>834173.35765600798</v>
      </c>
    </row>
    <row r="194" spans="1:13" x14ac:dyDescent="0.25">
      <c r="A194" s="4">
        <v>0.22478804320487</v>
      </c>
      <c r="B194" s="4">
        <v>6144834.7763010496</v>
      </c>
      <c r="C194" s="4">
        <v>6509846.8388576098</v>
      </c>
      <c r="D194" s="4">
        <v>0</v>
      </c>
      <c r="E194" s="4">
        <v>-3043800.44305783</v>
      </c>
      <c r="F194" s="4">
        <v>-271362.19561092899</v>
      </c>
      <c r="H194" s="4">
        <v>427628.72524503199</v>
      </c>
      <c r="I194" s="4">
        <v>39943.129456367198</v>
      </c>
      <c r="K194" s="4">
        <v>533304.40716695797</v>
      </c>
      <c r="L194" s="2">
        <f t="shared" si="2"/>
        <v>573247.5366233252</v>
      </c>
      <c r="M194" s="4">
        <v>834173.35765600798</v>
      </c>
    </row>
    <row r="195" spans="1:13" x14ac:dyDescent="0.25">
      <c r="A195" s="4">
        <v>0.22478790918830399</v>
      </c>
      <c r="B195" s="4">
        <v>6144838.4730476001</v>
      </c>
      <c r="C195" s="4">
        <v>6509848.1912773596</v>
      </c>
      <c r="D195" s="4">
        <v>0</v>
      </c>
      <c r="E195" s="4">
        <v>-3043800.44305783</v>
      </c>
      <c r="F195" s="4">
        <v>-271362.15036078601</v>
      </c>
      <c r="H195" s="4">
        <v>427628.72191102698</v>
      </c>
      <c r="I195" s="4">
        <v>39943.0661129492</v>
      </c>
      <c r="K195" s="4">
        <v>533304.51796087204</v>
      </c>
      <c r="L195" s="2">
        <f t="shared" ref="L195:L258" si="3">+K195+J195+I195</f>
        <v>573247.5840738212</v>
      </c>
      <c r="M195" s="4">
        <v>834173.35765600798</v>
      </c>
    </row>
    <row r="196" spans="1:13" x14ac:dyDescent="0.25">
      <c r="A196" s="4">
        <v>0.22478778516182099</v>
      </c>
      <c r="B196" s="4">
        <v>6144842.04822216</v>
      </c>
      <c r="C196" s="4">
        <v>6509849.4155967701</v>
      </c>
      <c r="D196" s="4">
        <v>0</v>
      </c>
      <c r="E196" s="4">
        <v>-3043800.44305783</v>
      </c>
      <c r="F196" s="4">
        <v>-271362.11571064801</v>
      </c>
      <c r="H196" s="4">
        <v>427628.72383268998</v>
      </c>
      <c r="I196" s="4">
        <v>39942.995277914102</v>
      </c>
      <c r="K196" s="4">
        <v>533304.61826045695</v>
      </c>
      <c r="L196" s="2">
        <f t="shared" si="3"/>
        <v>573247.61353837105</v>
      </c>
      <c r="M196" s="4">
        <v>834173.35765600798</v>
      </c>
    </row>
    <row r="197" spans="1:13" x14ac:dyDescent="0.25">
      <c r="A197" s="4">
        <v>0.224787672227619</v>
      </c>
      <c r="B197" s="4">
        <v>6144845.4427414602</v>
      </c>
      <c r="C197" s="4">
        <v>6509850.5072416104</v>
      </c>
      <c r="D197" s="4">
        <v>0</v>
      </c>
      <c r="E197" s="4">
        <v>-3043800.44305783</v>
      </c>
      <c r="F197" s="4">
        <v>-271362.09071254497</v>
      </c>
      <c r="H197" s="4">
        <v>427628.73017180001</v>
      </c>
      <c r="I197" s="4">
        <v>39942.919515058296</v>
      </c>
      <c r="K197" s="4">
        <v>533304.70769098005</v>
      </c>
      <c r="L197" s="2">
        <f t="shared" si="3"/>
        <v>573247.62720603833</v>
      </c>
      <c r="M197" s="4">
        <v>834173.35765600798</v>
      </c>
    </row>
    <row r="198" spans="1:13" x14ac:dyDescent="0.25">
      <c r="A198" s="4">
        <v>0.22478757104847399</v>
      </c>
      <c r="B198" s="4">
        <v>6144848.6114779096</v>
      </c>
      <c r="C198" s="4">
        <v>6509851.4653657004</v>
      </c>
      <c r="D198" s="4">
        <v>0</v>
      </c>
      <c r="E198" s="4">
        <v>-3043800.44305783</v>
      </c>
      <c r="F198" s="4">
        <v>-271362.07434490399</v>
      </c>
      <c r="H198" s="4">
        <v>427628.74011740403</v>
      </c>
      <c r="I198" s="4">
        <v>39942.841095776603</v>
      </c>
      <c r="K198" s="4">
        <v>533304.78618311801</v>
      </c>
      <c r="L198" s="2">
        <f t="shared" si="3"/>
        <v>573247.62727889465</v>
      </c>
      <c r="M198" s="4">
        <v>834173.35765600798</v>
      </c>
    </row>
    <row r="199" spans="1:13" x14ac:dyDescent="0.25">
      <c r="A199" s="4">
        <v>0.22478748190063599</v>
      </c>
      <c r="B199" s="4">
        <v>6144851.5221300405</v>
      </c>
      <c r="C199" s="4">
        <v>6509852.2922432302</v>
      </c>
      <c r="D199" s="4">
        <v>0</v>
      </c>
      <c r="E199" s="4">
        <v>-3043800.44305783</v>
      </c>
      <c r="F199" s="4">
        <v>-271362.06554910197</v>
      </c>
      <c r="H199" s="4">
        <v>427628.752900208</v>
      </c>
      <c r="I199" s="4">
        <v>39942.762000156399</v>
      </c>
      <c r="K199" s="4">
        <v>533304.85392318096</v>
      </c>
      <c r="L199" s="2">
        <f t="shared" si="3"/>
        <v>573247.61592333741</v>
      </c>
      <c r="M199" s="4">
        <v>834173.35765600798</v>
      </c>
    </row>
    <row r="200" spans="1:13" x14ac:dyDescent="0.25">
      <c r="A200" s="4">
        <v>0.22478740472914399</v>
      </c>
      <c r="B200" s="4">
        <v>6144854.1539352397</v>
      </c>
      <c r="C200" s="4">
        <v>6509852.9926837003</v>
      </c>
      <c r="D200" s="4">
        <v>0</v>
      </c>
      <c r="E200" s="4">
        <v>-3043800.44305783</v>
      </c>
      <c r="F200" s="4">
        <v>-271362.06326171302</v>
      </c>
      <c r="H200" s="4">
        <v>427628.76780426898</v>
      </c>
      <c r="I200" s="4">
        <v>39942.6839216308</v>
      </c>
      <c r="K200" s="4">
        <v>533304.911305174</v>
      </c>
      <c r="L200" s="2">
        <f t="shared" si="3"/>
        <v>573247.59522680484</v>
      </c>
      <c r="M200" s="4">
        <v>834173.35765600798</v>
      </c>
    </row>
    <row r="201" spans="1:13" x14ac:dyDescent="0.25">
      <c r="A201" s="4">
        <v>0.22478733920372401</v>
      </c>
      <c r="B201" s="4">
        <v>6144856.4962768303</v>
      </c>
      <c r="C201" s="4">
        <v>6509853.5734807597</v>
      </c>
      <c r="D201" s="4">
        <v>0</v>
      </c>
      <c r="E201" s="4">
        <v>-3043800.44305783</v>
      </c>
      <c r="F201" s="4">
        <v>-271362.066442076</v>
      </c>
      <c r="H201" s="4">
        <v>427628.78417591198</v>
      </c>
      <c r="I201" s="4">
        <v>39942.608275281404</v>
      </c>
      <c r="K201" s="4">
        <v>533304.95888565399</v>
      </c>
      <c r="L201" s="2">
        <f t="shared" si="3"/>
        <v>573247.56716093537</v>
      </c>
      <c r="M201" s="4">
        <v>834173.35765600798</v>
      </c>
    </row>
    <row r="202" spans="1:13" x14ac:dyDescent="0.25">
      <c r="A202" s="4">
        <v>0.22478728477354701</v>
      </c>
      <c r="B202" s="4">
        <v>6144858.54723725</v>
      </c>
      <c r="C202" s="4">
        <v>6509854.04290454</v>
      </c>
      <c r="D202" s="4">
        <v>0</v>
      </c>
      <c r="E202" s="4">
        <v>-3043800.44305783</v>
      </c>
      <c r="F202" s="4">
        <v>-271362.07409501798</v>
      </c>
      <c r="H202" s="4">
        <v>427628.80142995302</v>
      </c>
      <c r="I202" s="4">
        <v>39942.536209707498</v>
      </c>
      <c r="K202" s="4">
        <v>533304.99734212901</v>
      </c>
      <c r="L202" s="2">
        <f t="shared" si="3"/>
        <v>573247.5335518365</v>
      </c>
      <c r="M202" s="4">
        <v>834173.35765600798</v>
      </c>
    </row>
    <row r="203" spans="1:13" x14ac:dyDescent="0.25">
      <c r="A203" s="4">
        <v>0.22478724071936501</v>
      </c>
      <c r="B203" s="4">
        <v>6144860.31214594</v>
      </c>
      <c r="C203" s="4">
        <v>6509854.4102440998</v>
      </c>
      <c r="D203" s="4">
        <v>0</v>
      </c>
      <c r="E203" s="4">
        <v>-3043800.44305783</v>
      </c>
      <c r="F203" s="4">
        <v>-271362.08528873703</v>
      </c>
      <c r="H203" s="4">
        <v>427628.81905336003</v>
      </c>
      <c r="I203" s="4">
        <v>39942.468622197397</v>
      </c>
      <c r="K203" s="4">
        <v>533305.02743558795</v>
      </c>
      <c r="L203" s="2">
        <f t="shared" si="3"/>
        <v>573247.49605778535</v>
      </c>
      <c r="M203" s="4">
        <v>834173.35765600798</v>
      </c>
    </row>
    <row r="204" spans="1:13" x14ac:dyDescent="0.25">
      <c r="A204" s="4">
        <v>0.224787206201815</v>
      </c>
      <c r="B204" s="4">
        <v>6144861.8021660903</v>
      </c>
      <c r="C204" s="4">
        <v>6509854.6854046797</v>
      </c>
      <c r="D204" s="4">
        <v>0</v>
      </c>
      <c r="E204" s="4">
        <v>-3043800.44305783</v>
      </c>
      <c r="F204" s="4">
        <v>-271362.09916800098</v>
      </c>
      <c r="H204" s="4">
        <v>427628.83660655102</v>
      </c>
      <c r="I204" s="4">
        <v>39942.406176799603</v>
      </c>
      <c r="K204" s="4">
        <v>533305.04997749405</v>
      </c>
      <c r="L204" s="2">
        <f t="shared" si="3"/>
        <v>573247.45615429361</v>
      </c>
      <c r="M204" s="4">
        <v>834173.35765600798</v>
      </c>
    </row>
    <row r="205" spans="1:13" x14ac:dyDescent="0.25">
      <c r="A205" s="4">
        <v>0.22478718030490999</v>
      </c>
      <c r="B205" s="4">
        <v>6144863.0329579301</v>
      </c>
      <c r="C205" s="4">
        <v>6509854.8785617203</v>
      </c>
      <c r="D205" s="4">
        <v>0</v>
      </c>
      <c r="E205" s="4">
        <v>-3043800.44305783</v>
      </c>
      <c r="F205" s="4">
        <v>-271362.11496298201</v>
      </c>
      <c r="H205" s="4">
        <v>427628.85372259998</v>
      </c>
      <c r="I205" s="4">
        <v>39942.349324781098</v>
      </c>
      <c r="K205" s="4">
        <v>533305.06580144505</v>
      </c>
      <c r="L205" s="2">
        <f t="shared" si="3"/>
        <v>573247.41512622614</v>
      </c>
      <c r="M205" s="4">
        <v>834173.35765600798</v>
      </c>
    </row>
    <row r="206" spans="1:13" x14ac:dyDescent="0.25">
      <c r="A206" s="4">
        <v>0.224787162074084</v>
      </c>
      <c r="B206" s="4">
        <v>6144864.0234489599</v>
      </c>
      <c r="C206" s="4">
        <v>6509854.9998716498</v>
      </c>
      <c r="D206" s="4">
        <v>0</v>
      </c>
      <c r="E206" s="4">
        <v>-3043800.44305783</v>
      </c>
      <c r="F206" s="4">
        <v>-271362.13199412799</v>
      </c>
      <c r="H206" s="4">
        <v>427628.87010464899</v>
      </c>
      <c r="I206" s="4">
        <v>39942.298326885102</v>
      </c>
      <c r="K206" s="4">
        <v>533305.07573948498</v>
      </c>
      <c r="L206" s="2">
        <f t="shared" si="3"/>
        <v>573247.37406637007</v>
      </c>
      <c r="M206" s="4">
        <v>834173.35765600798</v>
      </c>
    </row>
    <row r="207" spans="1:13" x14ac:dyDescent="0.25">
      <c r="A207" s="4">
        <v>0.22478715054843401</v>
      </c>
      <c r="B207" s="4">
        <v>6144864.7947333902</v>
      </c>
      <c r="C207" s="4">
        <v>6509855.0592376497</v>
      </c>
      <c r="D207" s="4">
        <v>0</v>
      </c>
      <c r="E207" s="4">
        <v>-3043800.44305783</v>
      </c>
      <c r="F207" s="4">
        <v>-271362.14967358601</v>
      </c>
      <c r="H207" s="4">
        <v>427628.88552185899</v>
      </c>
      <c r="I207" s="4">
        <v>39942.2532767554</v>
      </c>
      <c r="K207" s="4">
        <v>533305.08060290897</v>
      </c>
      <c r="L207" s="2">
        <f t="shared" si="3"/>
        <v>573247.33387966442</v>
      </c>
      <c r="M207" s="4">
        <v>834173.35765600798</v>
      </c>
    </row>
    <row r="208" spans="1:13" x14ac:dyDescent="0.25">
      <c r="A208" s="4">
        <v>0.224787144787056</v>
      </c>
      <c r="B208" s="4">
        <v>6144865.3691152697</v>
      </c>
      <c r="C208" s="4">
        <v>6509855.0661268895</v>
      </c>
      <c r="D208" s="4">
        <v>0</v>
      </c>
      <c r="E208" s="4">
        <v>-3043800.44305783</v>
      </c>
      <c r="F208" s="4">
        <v>-271362.167503712</v>
      </c>
      <c r="H208" s="4">
        <v>427628.89980422001</v>
      </c>
      <c r="I208" s="4">
        <v>39942.214124879698</v>
      </c>
      <c r="K208" s="4">
        <v>533305.08116729499</v>
      </c>
      <c r="L208" s="2">
        <f t="shared" si="3"/>
        <v>573247.29529217468</v>
      </c>
      <c r="M208" s="4">
        <v>834173.35765600798</v>
      </c>
    </row>
    <row r="209" spans="1:13" x14ac:dyDescent="0.25">
      <c r="A209" s="4">
        <v>0.22478714388968499</v>
      </c>
      <c r="B209" s="4">
        <v>6144865.7693013102</v>
      </c>
      <c r="C209" s="4">
        <v>6509855.0294346502</v>
      </c>
      <c r="D209" s="4">
        <v>0</v>
      </c>
      <c r="E209" s="4">
        <v>-3043800.44305783</v>
      </c>
      <c r="F209" s="4">
        <v>-271362.185073242</v>
      </c>
      <c r="H209" s="4">
        <v>427628.91283657099</v>
      </c>
      <c r="I209" s="4">
        <v>39942.1807024265</v>
      </c>
      <c r="K209" s="4">
        <v>533305.07816136605</v>
      </c>
      <c r="L209" s="2">
        <f t="shared" si="3"/>
        <v>573247.25886379252</v>
      </c>
      <c r="M209" s="4">
        <v>834173.35765600798</v>
      </c>
    </row>
    <row r="210" spans="1:13" x14ac:dyDescent="0.25">
      <c r="A210" s="4">
        <v>0.22478714701197</v>
      </c>
      <c r="B210" s="4">
        <v>6144866.0177427996</v>
      </c>
      <c r="C210" s="4">
        <v>6509854.9573899796</v>
      </c>
      <c r="D210" s="4">
        <v>0</v>
      </c>
      <c r="E210" s="4">
        <v>-3043800.44305783</v>
      </c>
      <c r="F210" s="4">
        <v>-271362.202051681</v>
      </c>
      <c r="H210" s="4">
        <v>427628.92455211701</v>
      </c>
      <c r="I210" s="4">
        <v>39942.1527443956</v>
      </c>
      <c r="K210" s="4">
        <v>533305.07225927105</v>
      </c>
      <c r="L210" s="2">
        <f t="shared" si="3"/>
        <v>573247.22500366671</v>
      </c>
      <c r="M210" s="4">
        <v>834173.35765600798</v>
      </c>
    </row>
    <row r="211" spans="1:13" x14ac:dyDescent="0.25">
      <c r="A211" s="4">
        <v>0.22478715337594701</v>
      </c>
      <c r="B211" s="4">
        <v>6144866.1361197904</v>
      </c>
      <c r="C211" s="4">
        <v>6509854.85749707</v>
      </c>
      <c r="D211" s="4">
        <v>0</v>
      </c>
      <c r="E211" s="4">
        <v>-3043800.44305783</v>
      </c>
      <c r="F211" s="4">
        <v>-271362.21818244201</v>
      </c>
      <c r="H211" s="4">
        <v>427628.934925735</v>
      </c>
      <c r="I211" s="4">
        <v>39942.129911573102</v>
      </c>
      <c r="K211" s="4">
        <v>533305.06407577102</v>
      </c>
      <c r="L211" s="2">
        <f t="shared" si="3"/>
        <v>573247.19398734416</v>
      </c>
      <c r="M211" s="4">
        <v>834173.35765600798</v>
      </c>
    </row>
    <row r="212" spans="1:13" x14ac:dyDescent="0.25">
      <c r="A212" s="4">
        <v>0.224787162276325</v>
      </c>
      <c r="B212" s="4">
        <v>6144866.1449560598</v>
      </c>
      <c r="C212" s="4">
        <v>6509854.7365065003</v>
      </c>
      <c r="D212" s="4">
        <v>0</v>
      </c>
      <c r="E212" s="4">
        <v>-3043800.44305783</v>
      </c>
      <c r="F212" s="4">
        <v>-271362.23327520897</v>
      </c>
      <c r="H212" s="4">
        <v>427628.94396731502</v>
      </c>
      <c r="I212" s="4">
        <v>39942.111810861301</v>
      </c>
      <c r="K212" s="4">
        <v>533305.05416389403</v>
      </c>
      <c r="L212" s="2">
        <f t="shared" si="3"/>
        <v>573247.16597475531</v>
      </c>
      <c r="M212" s="4">
        <v>834173.35765600798</v>
      </c>
    </row>
    <row r="213" spans="1:13" x14ac:dyDescent="0.25">
      <c r="A213" s="4">
        <v>0.22478717308328799</v>
      </c>
      <c r="B213" s="4">
        <v>6144866.0633500097</v>
      </c>
      <c r="C213" s="4">
        <v>6509854.6004106198</v>
      </c>
      <c r="D213" s="4">
        <v>0</v>
      </c>
      <c r="E213" s="4">
        <v>-3043800.44305783</v>
      </c>
      <c r="F213" s="4">
        <v>-271362.24719793198</v>
      </c>
      <c r="H213" s="4">
        <v>427628.95171532099</v>
      </c>
      <c r="I213" s="4">
        <v>39942.098013649098</v>
      </c>
      <c r="K213" s="4">
        <v>533305.04301454802</v>
      </c>
      <c r="L213" s="2">
        <f t="shared" si="3"/>
        <v>573247.14102819713</v>
      </c>
      <c r="M213" s="4">
        <v>834173.35765600798</v>
      </c>
    </row>
    <row r="214" spans="1:13" x14ac:dyDescent="0.25">
      <c r="A214" s="4">
        <v>0.224787185242493</v>
      </c>
      <c r="B214" s="4">
        <v>6144865.9088046905</v>
      </c>
      <c r="C214" s="4">
        <v>6509854.4544578902</v>
      </c>
      <c r="D214" s="4">
        <v>0</v>
      </c>
      <c r="E214" s="4">
        <v>-3043800.44305783</v>
      </c>
      <c r="F214" s="4">
        <v>-271362.25986881298</v>
      </c>
      <c r="H214" s="4">
        <v>427628.958230744</v>
      </c>
      <c r="I214" s="4">
        <v>39942.088071995</v>
      </c>
      <c r="K214" s="4">
        <v>533305.03105770203</v>
      </c>
      <c r="L214" s="2">
        <f t="shared" si="3"/>
        <v>573247.11912969698</v>
      </c>
      <c r="M214" s="4">
        <v>834173.35765600798</v>
      </c>
    </row>
    <row r="215" spans="1:13" x14ac:dyDescent="0.25">
      <c r="A215" s="4">
        <v>0.22478719827295701</v>
      </c>
      <c r="B215" s="4">
        <v>6144865.6971396701</v>
      </c>
      <c r="C215" s="4">
        <v>6509854.3031814098</v>
      </c>
      <c r="D215" s="4">
        <v>0</v>
      </c>
      <c r="E215" s="4">
        <v>-3043800.44305783</v>
      </c>
      <c r="F215" s="4">
        <v>-271362.27124853199</v>
      </c>
      <c r="H215" s="4">
        <v>427628.96359155601</v>
      </c>
      <c r="I215" s="4">
        <v>39942.081532493299</v>
      </c>
      <c r="K215" s="4">
        <v>533305.01866472</v>
      </c>
      <c r="L215" s="2">
        <f t="shared" si="3"/>
        <v>573247.10019721335</v>
      </c>
      <c r="M215" s="4">
        <v>834173.35765600798</v>
      </c>
    </row>
    <row r="216" spans="1:13" x14ac:dyDescent="0.25">
      <c r="A216" s="4">
        <v>0.224787211763393</v>
      </c>
      <c r="B216" s="4">
        <v>6144865.4424679596</v>
      </c>
      <c r="C216" s="4">
        <v>6509854.1504375702</v>
      </c>
      <c r="D216" s="4">
        <v>0</v>
      </c>
      <c r="E216" s="4">
        <v>-3043800.44305783</v>
      </c>
      <c r="F216" s="4">
        <v>-271362.28133292601</v>
      </c>
      <c r="H216" s="4">
        <v>427628.96788773098</v>
      </c>
      <c r="I216" s="4">
        <v>39942.077947810903</v>
      </c>
      <c r="K216" s="4">
        <v>533305.00615152798</v>
      </c>
      <c r="L216" s="2">
        <f t="shared" si="3"/>
        <v>573247.08409933886</v>
      </c>
      <c r="M216" s="4">
        <v>834173.35765600798</v>
      </c>
    </row>
    <row r="217" spans="1:13" x14ac:dyDescent="0.25">
      <c r="A217" s="4">
        <v>0.22478722536752699</v>
      </c>
      <c r="B217" s="4">
        <v>6144865.1572228502</v>
      </c>
      <c r="C217" s="4">
        <v>6509853.9994516196</v>
      </c>
      <c r="D217" s="4">
        <v>0</v>
      </c>
      <c r="E217" s="4">
        <v>-3043800.44305783</v>
      </c>
      <c r="F217" s="4">
        <v>-271362.29014624399</v>
      </c>
      <c r="H217" s="4">
        <v>427628.97121688799</v>
      </c>
      <c r="I217" s="4">
        <v>39942.076885947303</v>
      </c>
      <c r="K217" s="4">
        <v>533304.993782348</v>
      </c>
      <c r="L217" s="2">
        <f t="shared" si="3"/>
        <v>573247.07066829526</v>
      </c>
      <c r="M217" s="4">
        <v>834173.35765600798</v>
      </c>
    </row>
    <row r="218" spans="1:13" x14ac:dyDescent="0.25">
      <c r="A218" s="4">
        <v>0.22478723879881299</v>
      </c>
      <c r="B218" s="4">
        <v>6144864.8522209302</v>
      </c>
      <c r="C218" s="4">
        <v>6509853.8528672596</v>
      </c>
      <c r="D218" s="4">
        <v>0</v>
      </c>
      <c r="E218" s="4">
        <v>-3043800.44305783</v>
      </c>
      <c r="F218" s="4">
        <v>-271362.29773507902</v>
      </c>
      <c r="H218" s="4">
        <v>427628.97368055099</v>
      </c>
      <c r="I218" s="4">
        <v>39942.077937347698</v>
      </c>
      <c r="K218" s="4">
        <v>533304.98177375703</v>
      </c>
      <c r="L218" s="2">
        <f t="shared" si="3"/>
        <v>573247.05971110472</v>
      </c>
      <c r="M218" s="4">
        <v>834173.35765600798</v>
      </c>
    </row>
    <row r="219" spans="1:13" x14ac:dyDescent="0.25">
      <c r="A219" s="4">
        <v>0.224787251824872</v>
      </c>
      <c r="B219" s="4">
        <v>6144864.5367501099</v>
      </c>
      <c r="C219" s="4">
        <v>6509853.7127982201</v>
      </c>
      <c r="D219" s="4">
        <v>0</v>
      </c>
      <c r="E219" s="4">
        <v>-3043800.44305783</v>
      </c>
      <c r="F219" s="4">
        <v>-271362.30416298698</v>
      </c>
      <c r="H219" s="4">
        <v>427628.97538101597</v>
      </c>
      <c r="I219" s="4">
        <v>39942.080720058002</v>
      </c>
      <c r="K219" s="4">
        <v>533304.97029891901</v>
      </c>
      <c r="L219" s="2">
        <f t="shared" si="3"/>
        <v>573247.05101897707</v>
      </c>
      <c r="M219" s="4">
        <v>834173.35765600798</v>
      </c>
    </row>
    <row r="220" spans="1:13" x14ac:dyDescent="0.25">
      <c r="A220" s="4">
        <v>0.22478726426191301</v>
      </c>
      <c r="B220" s="4">
        <v>6144864.2186734099</v>
      </c>
      <c r="C220" s="4">
        <v>6509853.5808802396</v>
      </c>
      <c r="D220" s="4">
        <v>0</v>
      </c>
      <c r="E220" s="4">
        <v>-3043800.44305783</v>
      </c>
      <c r="F220" s="4">
        <v>-271362.309505813</v>
      </c>
      <c r="H220" s="4">
        <v>427628.97641880799</v>
      </c>
      <c r="I220" s="4">
        <v>39942.084883154603</v>
      </c>
      <c r="K220" s="4">
        <v>533304.95949183905</v>
      </c>
      <c r="L220" s="2">
        <f t="shared" si="3"/>
        <v>573247.04437499365</v>
      </c>
      <c r="M220" s="4">
        <v>834173.35765600798</v>
      </c>
    </row>
    <row r="221" spans="1:13" x14ac:dyDescent="0.25">
      <c r="A221" s="4">
        <v>0.22478727596929801</v>
      </c>
      <c r="B221" s="4">
        <v>6144863.9045411795</v>
      </c>
      <c r="C221" s="4">
        <v>6509853.4583223201</v>
      </c>
      <c r="D221" s="4">
        <v>0</v>
      </c>
      <c r="E221" s="4">
        <v>-3043800.44305783</v>
      </c>
      <c r="F221" s="4">
        <v>-271362.31384769501</v>
      </c>
      <c r="H221" s="4">
        <v>427628.97689065902</v>
      </c>
      <c r="I221" s="4">
        <v>39942.090108701297</v>
      </c>
      <c r="K221" s="4">
        <v>533304.94945156004</v>
      </c>
      <c r="L221" s="2">
        <f t="shared" si="3"/>
        <v>573247.0395602613</v>
      </c>
      <c r="M221" s="4">
        <v>834173.35765600798</v>
      </c>
    </row>
    <row r="222" spans="1:13" x14ac:dyDescent="0.25">
      <c r="A222" s="4">
        <v>0.224787286844358</v>
      </c>
      <c r="B222" s="4">
        <v>6144863.5997067597</v>
      </c>
      <c r="C222" s="4">
        <v>6509853.3459563004</v>
      </c>
      <c r="D222" s="4">
        <v>0</v>
      </c>
      <c r="E222" s="4">
        <v>-3043800.44305783</v>
      </c>
      <c r="F222" s="4">
        <v>-271362.31727769697</v>
      </c>
      <c r="H222" s="4">
        <v>427628.97688798001</v>
      </c>
      <c r="I222" s="4">
        <v>39942.096112499603</v>
      </c>
      <c r="K222" s="4">
        <v>533304.94024622894</v>
      </c>
      <c r="L222" s="2">
        <f t="shared" si="3"/>
        <v>573247.03635872854</v>
      </c>
      <c r="M222" s="4">
        <v>834173.35765600798</v>
      </c>
    </row>
    <row r="223" spans="1:13" x14ac:dyDescent="0.25">
      <c r="A223" s="4">
        <v>0.22478729681753501</v>
      </c>
      <c r="B223" s="4">
        <v>6144863.3084415803</v>
      </c>
      <c r="C223" s="4">
        <v>6509853.2442844296</v>
      </c>
      <c r="D223" s="4">
        <v>0</v>
      </c>
      <c r="E223" s="4">
        <v>-3043800.44305783</v>
      </c>
      <c r="F223" s="4">
        <v>-271362.31988702202</v>
      </c>
      <c r="H223" s="4">
        <v>427628.97649575397</v>
      </c>
      <c r="I223" s="4">
        <v>39942.102643878701</v>
      </c>
      <c r="K223" s="4">
        <v>533304.93191699195</v>
      </c>
      <c r="L223" s="2">
        <f t="shared" si="3"/>
        <v>573247.03456087061</v>
      </c>
      <c r="M223" s="4">
        <v>834173.35765600798</v>
      </c>
    </row>
    <row r="224" spans="1:13" x14ac:dyDescent="0.25">
      <c r="A224" s="4">
        <v>0.224787305847857</v>
      </c>
      <c r="B224" s="4">
        <v>6144863.0340474099</v>
      </c>
      <c r="C224" s="4">
        <v>6509853.1535243699</v>
      </c>
      <c r="D224" s="4">
        <v>0</v>
      </c>
      <c r="E224" s="4">
        <v>-3043800.44305783</v>
      </c>
      <c r="F224" s="4">
        <v>-271362.32176675199</v>
      </c>
      <c r="H224" s="4">
        <v>427628.97579181101</v>
      </c>
      <c r="I224" s="4">
        <v>39942.109484763001</v>
      </c>
      <c r="K224" s="4">
        <v>533304.92448168003</v>
      </c>
      <c r="L224" s="2">
        <f t="shared" si="3"/>
        <v>573247.03396644304</v>
      </c>
      <c r="M224" s="4">
        <v>834173.35765600798</v>
      </c>
    </row>
    <row r="225" spans="1:13" x14ac:dyDescent="0.25">
      <c r="A225" s="4">
        <v>0.22478731391877699</v>
      </c>
      <c r="B225" s="4">
        <v>6144862.7789642001</v>
      </c>
      <c r="C225" s="4">
        <v>6509853.0736515597</v>
      </c>
      <c r="D225" s="4">
        <v>0</v>
      </c>
      <c r="E225" s="4">
        <v>-3043800.44305783</v>
      </c>
      <c r="F225" s="4">
        <v>-271362.32300604199</v>
      </c>
      <c r="H225" s="4">
        <v>427628.97484641499</v>
      </c>
      <c r="I225" s="4">
        <v>39942.116448199697</v>
      </c>
      <c r="K225" s="4">
        <v>533304.91793828201</v>
      </c>
      <c r="L225" s="2">
        <f t="shared" si="3"/>
        <v>573247.03438648174</v>
      </c>
      <c r="M225" s="4">
        <v>834173.35765600798</v>
      </c>
    </row>
    <row r="226" spans="1:13" x14ac:dyDescent="0.25">
      <c r="A226" s="4">
        <v>0.22478732103434201</v>
      </c>
      <c r="B226" s="4">
        <v>6144862.5448725596</v>
      </c>
      <c r="C226" s="4">
        <v>6509853.00443873</v>
      </c>
      <c r="D226" s="4">
        <v>0</v>
      </c>
      <c r="E226" s="4">
        <v>-3043800.44305783</v>
      </c>
      <c r="F226" s="4">
        <v>-271362.32369071501</v>
      </c>
      <c r="H226" s="4">
        <v>427628.97372210701</v>
      </c>
      <c r="I226" s="4">
        <v>39942.123376516203</v>
      </c>
      <c r="K226" s="4">
        <v>533304.91226817796</v>
      </c>
      <c r="L226" s="2">
        <f t="shared" si="3"/>
        <v>573247.03564469412</v>
      </c>
      <c r="M226" s="4">
        <v>834173.35765600798</v>
      </c>
    </row>
    <row r="227" spans="1:13" x14ac:dyDescent="0.25">
      <c r="A227" s="4">
        <v>0.22478732721566</v>
      </c>
      <c r="B227" s="4">
        <v>6144862.3327913899</v>
      </c>
      <c r="C227" s="4">
        <v>6509852.94549252</v>
      </c>
      <c r="D227" s="4">
        <v>0</v>
      </c>
      <c r="E227" s="4">
        <v>-3043800.44305783</v>
      </c>
      <c r="F227" s="4">
        <v>-271362.32390221203</v>
      </c>
      <c r="H227" s="4">
        <v>427628.97247378703</v>
      </c>
      <c r="I227" s="4">
        <v>39942.130139283399</v>
      </c>
      <c r="K227" s="4">
        <v>533304.90743914398</v>
      </c>
      <c r="L227" s="2">
        <f t="shared" si="3"/>
        <v>573247.03757842735</v>
      </c>
      <c r="M227" s="4">
        <v>834173.35765600798</v>
      </c>
    </row>
    <row r="228" spans="1:13" x14ac:dyDescent="0.25">
      <c r="A228" s="4">
        <v>0.22478733249775101</v>
      </c>
      <c r="B228" s="4">
        <v>6144862.1431682603</v>
      </c>
      <c r="C228" s="4">
        <v>6509852.8962870799</v>
      </c>
      <c r="D228" s="4">
        <v>0</v>
      </c>
      <c r="E228" s="4">
        <v>-3043800.44305783</v>
      </c>
      <c r="F228" s="4">
        <v>-271362.32371683599</v>
      </c>
      <c r="H228" s="4">
        <v>427628.97114893998</v>
      </c>
      <c r="I228" s="4">
        <v>39942.1366310421</v>
      </c>
      <c r="K228" s="4">
        <v>533304.90340810001</v>
      </c>
      <c r="L228" s="2">
        <f t="shared" si="3"/>
        <v>573247.04003914213</v>
      </c>
      <c r="M228" s="4">
        <v>834173.35765600798</v>
      </c>
    </row>
    <row r="229" spans="1:13" x14ac:dyDescent="0.25">
      <c r="A229" s="4">
        <v>0.224787336926668</v>
      </c>
      <c r="B229" s="4">
        <v>6144861.9759640601</v>
      </c>
      <c r="C229" s="4">
        <v>6509852.8561947402</v>
      </c>
      <c r="D229" s="4">
        <v>0</v>
      </c>
      <c r="E229" s="4">
        <v>-3043800.44305783</v>
      </c>
      <c r="F229" s="4">
        <v>-271362.323205241</v>
      </c>
      <c r="H229" s="4">
        <v>427628.96978801303</v>
      </c>
      <c r="I229" s="4">
        <v>39942.142769050297</v>
      </c>
      <c r="K229" s="4">
        <v>533304.90012362599</v>
      </c>
      <c r="L229" s="2">
        <f t="shared" si="3"/>
        <v>573247.04289267631</v>
      </c>
      <c r="M229" s="4">
        <v>834173.35765600798</v>
      </c>
    </row>
    <row r="230" spans="1:13" x14ac:dyDescent="0.25">
      <c r="A230" s="4">
        <v>0.22478734055689101</v>
      </c>
      <c r="B230" s="4">
        <v>6144861.83073154</v>
      </c>
      <c r="C230" s="4">
        <v>6509852.8245136803</v>
      </c>
      <c r="D230" s="4">
        <v>0</v>
      </c>
      <c r="E230" s="4">
        <v>-3043800.44305783</v>
      </c>
      <c r="F230" s="4">
        <v>-271362.32243212702</v>
      </c>
      <c r="H230" s="4">
        <v>427628.96842486702</v>
      </c>
      <c r="I230" s="4">
        <v>39942.148491047097</v>
      </c>
      <c r="K230" s="4">
        <v>533304.897528228</v>
      </c>
      <c r="L230" s="2">
        <f t="shared" si="3"/>
        <v>573247.04601927509</v>
      </c>
      <c r="M230" s="4">
        <v>834173.35765600798</v>
      </c>
    </row>
    <row r="231" spans="1:13" x14ac:dyDescent="0.25">
      <c r="A231" s="4">
        <v>0.22478734344901199</v>
      </c>
      <c r="B231" s="4">
        <v>6144861.7066879598</v>
      </c>
      <c r="C231" s="4">
        <v>6509852.8004927197</v>
      </c>
      <c r="D231" s="4">
        <v>0</v>
      </c>
      <c r="E231" s="4">
        <v>-3043800.44305783</v>
      </c>
      <c r="F231" s="4">
        <v>-271362.321456103</v>
      </c>
      <c r="H231" s="4">
        <v>427628.96708730498</v>
      </c>
      <c r="I231" s="4">
        <v>39942.153753051003</v>
      </c>
      <c r="K231" s="4">
        <v>533304.89556036505</v>
      </c>
      <c r="L231" s="2">
        <f t="shared" si="3"/>
        <v>573247.04931341601</v>
      </c>
      <c r="M231" s="4">
        <v>834173.35765600798</v>
      </c>
    </row>
    <row r="232" spans="1:13" x14ac:dyDescent="0.25">
      <c r="A232" s="4">
        <v>0.22478734566766601</v>
      </c>
      <c r="B232" s="4">
        <v>6144861.6027817205</v>
      </c>
      <c r="C232" s="4">
        <v>6509852.7833531303</v>
      </c>
      <c r="D232" s="4">
        <v>0</v>
      </c>
      <c r="E232" s="4">
        <v>-3043800.44305783</v>
      </c>
      <c r="F232" s="4">
        <v>-271362.32032968599</v>
      </c>
      <c r="H232" s="4">
        <v>427628.96579762298</v>
      </c>
      <c r="I232" s="4">
        <v>39942.158527209504</v>
      </c>
      <c r="K232" s="4">
        <v>533304.89415624295</v>
      </c>
      <c r="L232" s="2">
        <f t="shared" si="3"/>
        <v>573247.05268345249</v>
      </c>
      <c r="M232" s="4">
        <v>834173.35765600798</v>
      </c>
    </row>
    <row r="233" spans="1:13" x14ac:dyDescent="0.25">
      <c r="A233" s="4">
        <v>0.22478734727973201</v>
      </c>
      <c r="B233" s="4">
        <v>6144861.5177531503</v>
      </c>
      <c r="C233" s="4">
        <v>6509852.7723076995</v>
      </c>
      <c r="D233" s="4">
        <v>0</v>
      </c>
      <c r="E233" s="4">
        <v>-3043800.44305783</v>
      </c>
      <c r="F233" s="4">
        <v>-271362.31909940898</v>
      </c>
      <c r="H233" s="4">
        <v>427628.96457318199</v>
      </c>
      <c r="I233" s="4">
        <v>39942.1627997174</v>
      </c>
      <c r="K233" s="4">
        <v>533304.89325137099</v>
      </c>
      <c r="L233" s="2">
        <f t="shared" si="3"/>
        <v>573247.05605108838</v>
      </c>
      <c r="M233" s="4">
        <v>834173.35765600798</v>
      </c>
    </row>
    <row r="234" spans="1:13" x14ac:dyDescent="0.25">
      <c r="A234" s="4">
        <v>0.22478734835275899</v>
      </c>
      <c r="B234" s="4">
        <v>6144861.4501894098</v>
      </c>
      <c r="C234" s="4">
        <v>6509852.7665769896</v>
      </c>
      <c r="D234" s="4">
        <v>0</v>
      </c>
      <c r="E234" s="4">
        <v>-3043800.44305783</v>
      </c>
      <c r="F234" s="4">
        <v>-271362.31780601398</v>
      </c>
      <c r="H234" s="4">
        <v>427628.963426981</v>
      </c>
      <c r="I234" s="4">
        <v>39942.166568817403</v>
      </c>
      <c r="K234" s="4">
        <v>533304.89278189605</v>
      </c>
      <c r="L234" s="2">
        <f t="shared" si="3"/>
        <v>573247.05935071351</v>
      </c>
      <c r="M234" s="4">
        <v>834173.35765600798</v>
      </c>
    </row>
    <row r="235" spans="1:13" x14ac:dyDescent="0.25">
      <c r="A235" s="4">
        <v>0.22478734895364599</v>
      </c>
      <c r="B235" s="4">
        <v>6144861.3985735597</v>
      </c>
      <c r="C235" s="4">
        <v>6509852.7654030798</v>
      </c>
      <c r="D235" s="4">
        <v>0</v>
      </c>
      <c r="E235" s="4">
        <v>-3043800.44305783</v>
      </c>
      <c r="F235" s="4">
        <v>-271362.31648470502</v>
      </c>
      <c r="H235" s="4">
        <v>427628.962368195</v>
      </c>
      <c r="I235" s="4">
        <v>39942.169842900403</v>
      </c>
      <c r="K235" s="4">
        <v>533304.89268572605</v>
      </c>
      <c r="L235" s="2">
        <f t="shared" si="3"/>
        <v>573247.06252862641</v>
      </c>
      <c r="M235" s="4">
        <v>834173.35765600798</v>
      </c>
    </row>
    <row r="236" spans="1:13" x14ac:dyDescent="0.25">
      <c r="A236" s="4">
        <v>0.224787349147516</v>
      </c>
      <c r="B236" s="4">
        <v>6144861.3613281203</v>
      </c>
      <c r="C236" s="4">
        <v>6509852.7680606795</v>
      </c>
      <c r="D236" s="4">
        <v>0</v>
      </c>
      <c r="E236" s="4">
        <v>-3043800.44305783</v>
      </c>
      <c r="F236" s="4">
        <v>-271362.31516545499</v>
      </c>
      <c r="H236" s="4">
        <v>427628.96140270698</v>
      </c>
      <c r="I236" s="4">
        <v>39942.172638717799</v>
      </c>
      <c r="K236" s="4">
        <v>533304.89290344401</v>
      </c>
      <c r="L236" s="2">
        <f t="shared" si="3"/>
        <v>573247.06554216181</v>
      </c>
      <c r="M236" s="4">
        <v>834173.35765600798</v>
      </c>
    </row>
    <row r="237" spans="1:13" x14ac:dyDescent="0.25">
      <c r="A237" s="4">
        <v>0.224787348996807</v>
      </c>
      <c r="B237" s="4">
        <v>6144861.3368531</v>
      </c>
      <c r="C237" s="4">
        <v>6509852.7738661002</v>
      </c>
      <c r="D237" s="4">
        <v>0</v>
      </c>
      <c r="E237" s="4">
        <v>-3043800.44305783</v>
      </c>
      <c r="F237" s="4">
        <v>-271362.31387333898</v>
      </c>
      <c r="H237" s="4">
        <v>427628.96053359198</v>
      </c>
      <c r="I237" s="4">
        <v>39942.174979716903</v>
      </c>
      <c r="K237" s="4">
        <v>533304.89337903995</v>
      </c>
      <c r="L237" s="2">
        <f t="shared" si="3"/>
        <v>573247.06835875683</v>
      </c>
      <c r="M237" s="4">
        <v>834173.35765600798</v>
      </c>
    </row>
    <row r="238" spans="1:13" x14ac:dyDescent="0.25">
      <c r="A238" s="4">
        <v>0.224787348560546</v>
      </c>
      <c r="B238" s="4">
        <v>6144861.3235587301</v>
      </c>
      <c r="C238" s="4">
        <v>6509852.7821839396</v>
      </c>
      <c r="D238" s="4">
        <v>0</v>
      </c>
      <c r="E238" s="4">
        <v>-3043800.44305783</v>
      </c>
      <c r="F238" s="4">
        <v>-271362.31262889301</v>
      </c>
      <c r="H238" s="4">
        <v>427628.95976156503</v>
      </c>
      <c r="I238" s="4">
        <v>39942.176894510201</v>
      </c>
      <c r="K238" s="4">
        <v>533304.89406045899</v>
      </c>
      <c r="L238" s="2">
        <f t="shared" si="3"/>
        <v>573247.07095496915</v>
      </c>
      <c r="M238" s="4">
        <v>834173.35765600798</v>
      </c>
    </row>
    <row r="239" spans="1:13" x14ac:dyDescent="0.25">
      <c r="A239" s="4">
        <v>0.22478734789378799</v>
      </c>
      <c r="B239" s="4">
        <v>6144861.3198931897</v>
      </c>
      <c r="C239" s="4">
        <v>6509852.7924318602</v>
      </c>
      <c r="D239" s="4">
        <v>0</v>
      </c>
      <c r="E239" s="4">
        <v>-3043800.44305783</v>
      </c>
      <c r="F239" s="4">
        <v>-271362.31144848501</v>
      </c>
      <c r="H239" s="4">
        <v>427628.95908538799</v>
      </c>
      <c r="I239" s="4">
        <v>39942.1784154833</v>
      </c>
      <c r="K239" s="4">
        <v>533304.89489999705</v>
      </c>
      <c r="L239" s="2">
        <f t="shared" si="3"/>
        <v>573247.07331548037</v>
      </c>
      <c r="M239" s="4">
        <v>834173.35765600798</v>
      </c>
    </row>
    <row r="240" spans="1:13" x14ac:dyDescent="0.25">
      <c r="A240" s="4">
        <v>0.224787347047221</v>
      </c>
      <c r="B240" s="4">
        <v>6144861.3243655805</v>
      </c>
      <c r="C240" s="4">
        <v>6509852.8040836398</v>
      </c>
      <c r="D240" s="4">
        <v>0</v>
      </c>
      <c r="E240" s="4">
        <v>-3043800.44305783</v>
      </c>
      <c r="F240" s="4">
        <v>-271362.31034469098</v>
      </c>
      <c r="H240" s="4">
        <v>427628.95850224298</v>
      </c>
      <c r="I240" s="4">
        <v>39942.179577548202</v>
      </c>
      <c r="K240" s="4">
        <v>533304.89585454296</v>
      </c>
      <c r="L240" s="2">
        <f t="shared" si="3"/>
        <v>573247.07543209114</v>
      </c>
      <c r="M240" s="4">
        <v>834173.35765600798</v>
      </c>
    </row>
    <row r="241" spans="1:13" x14ac:dyDescent="0.25">
      <c r="A241" s="4">
        <v>0.22478734606689901</v>
      </c>
      <c r="B241" s="4">
        <v>6144861.3355643703</v>
      </c>
      <c r="C241" s="4">
        <v>6509852.8166706497</v>
      </c>
      <c r="D241" s="4">
        <v>0</v>
      </c>
      <c r="E241" s="4">
        <v>-3043800.44305783</v>
      </c>
      <c r="F241" s="4">
        <v>-271362.30932666798</v>
      </c>
      <c r="H241" s="4">
        <v>427628.95800804999</v>
      </c>
      <c r="I241" s="4">
        <v>39942.1804170424</v>
      </c>
      <c r="K241" s="4">
        <v>533304.89688570495</v>
      </c>
      <c r="L241" s="2">
        <f t="shared" si="3"/>
        <v>573247.07730274741</v>
      </c>
      <c r="M241" s="4">
        <v>834173.35765600798</v>
      </c>
    </row>
    <row r="242" spans="1:13" x14ac:dyDescent="0.25">
      <c r="A242" s="4">
        <v>0.22478734499410799</v>
      </c>
      <c r="B242" s="4">
        <v>6144861.3521716697</v>
      </c>
      <c r="C242" s="4">
        <v>6509852.82978193</v>
      </c>
      <c r="D242" s="4">
        <v>0</v>
      </c>
      <c r="E242" s="4">
        <v>-3043800.44305783</v>
      </c>
      <c r="F242" s="4">
        <v>-271362.308400526</v>
      </c>
      <c r="H242" s="4">
        <v>427628.95759776002</v>
      </c>
      <c r="I242" s="4">
        <v>39942.180970773101</v>
      </c>
      <c r="K242" s="4">
        <v>533304.89795981697</v>
      </c>
      <c r="L242" s="2">
        <f t="shared" si="3"/>
        <v>573247.07893059007</v>
      </c>
      <c r="M242" s="4">
        <v>834173.35765600798</v>
      </c>
    </row>
    <row r="243" spans="1:13" x14ac:dyDescent="0.25">
      <c r="A243" s="4">
        <v>0.224787343865329</v>
      </c>
      <c r="B243" s="4">
        <v>6144861.3729738304</v>
      </c>
      <c r="C243" s="4">
        <v>6509852.8430631403</v>
      </c>
      <c r="D243" s="4">
        <v>0</v>
      </c>
      <c r="E243" s="4">
        <v>-3043800.44305783</v>
      </c>
      <c r="F243" s="4">
        <v>-271362.30756969098</v>
      </c>
      <c r="H243" s="4">
        <v>427628.95726560499</v>
      </c>
      <c r="I243" s="4">
        <v>39942.181275203198</v>
      </c>
      <c r="K243" s="4">
        <v>533304.89904785005</v>
      </c>
      <c r="L243" s="2">
        <f t="shared" si="3"/>
        <v>573247.08032305329</v>
      </c>
      <c r="M243" s="4">
        <v>834173.35765600798</v>
      </c>
    </row>
    <row r="244" spans="1:13" x14ac:dyDescent="0.25">
      <c r="A244" s="4">
        <v>0.224787342712298</v>
      </c>
      <c r="B244" s="4">
        <v>6144861.3968683798</v>
      </c>
      <c r="C244" s="4">
        <v>6509852.8562146304</v>
      </c>
      <c r="D244" s="4">
        <v>0</v>
      </c>
      <c r="E244" s="4">
        <v>-3043800.44305783</v>
      </c>
      <c r="F244" s="4">
        <v>-271362.30683524697</v>
      </c>
      <c r="H244" s="4">
        <v>427628.95700532</v>
      </c>
      <c r="I244" s="4">
        <v>39942.181365774297</v>
      </c>
      <c r="K244" s="4">
        <v>533304.90012525499</v>
      </c>
      <c r="L244" s="2">
        <f t="shared" si="3"/>
        <v>573247.08149102924</v>
      </c>
      <c r="M244" s="4">
        <v>834173.35765600798</v>
      </c>
    </row>
    <row r="245" spans="1:13" x14ac:dyDescent="0.25">
      <c r="A245" s="4">
        <v>0.224787341562146</v>
      </c>
      <c r="B245" s="4">
        <v>6144861.4228680097</v>
      </c>
      <c r="C245" s="4">
        <v>6509852.8689885596</v>
      </c>
      <c r="D245" s="4">
        <v>0</v>
      </c>
      <c r="E245" s="4">
        <v>-3043800.44305783</v>
      </c>
      <c r="F245" s="4">
        <v>-271362.30619628</v>
      </c>
      <c r="H245" s="4">
        <v>427628.95681032602</v>
      </c>
      <c r="I245" s="4">
        <v>39942.181276359603</v>
      </c>
      <c r="K245" s="4">
        <v>533304.90117173095</v>
      </c>
      <c r="L245" s="2">
        <f t="shared" si="3"/>
        <v>573247.08244809054</v>
      </c>
      <c r="M245" s="4">
        <v>834173.35765600798</v>
      </c>
    </row>
    <row r="246" spans="1:13" x14ac:dyDescent="0.25">
      <c r="A246" s="4">
        <v>0.22478734043759499</v>
      </c>
      <c r="B246" s="4">
        <v>6144861.4501018003</v>
      </c>
      <c r="C246" s="4">
        <v>6509852.8811856201</v>
      </c>
      <c r="D246" s="4">
        <v>0</v>
      </c>
      <c r="E246" s="4">
        <v>-3043800.44305783</v>
      </c>
      <c r="F246" s="4">
        <v>-271362.30565018702</v>
      </c>
      <c r="H246" s="4">
        <v>427628.95667389699</v>
      </c>
      <c r="I246" s="4">
        <v>39942.181038836403</v>
      </c>
      <c r="K246" s="4">
        <v>533304.90217094705</v>
      </c>
      <c r="L246" s="2">
        <f t="shared" si="3"/>
        <v>573247.08320978342</v>
      </c>
      <c r="M246" s="4">
        <v>834173.35765600798</v>
      </c>
    </row>
    <row r="247" spans="1:13" x14ac:dyDescent="0.25">
      <c r="A247" s="4">
        <v>0.22478733935721101</v>
      </c>
      <c r="B247" s="4">
        <v>6144861.4778140103</v>
      </c>
      <c r="C247" s="4">
        <v>6509852.8926511398</v>
      </c>
      <c r="D247" s="4">
        <v>0</v>
      </c>
      <c r="E247" s="4">
        <v>-3043800.44305783</v>
      </c>
      <c r="F247" s="4">
        <v>-271362.305192984</v>
      </c>
      <c r="H247" s="4">
        <v>427628.95658929797</v>
      </c>
      <c r="I247" s="4">
        <v>39942.180682769897</v>
      </c>
      <c r="K247" s="4">
        <v>533304.90311023395</v>
      </c>
      <c r="L247" s="2">
        <f t="shared" si="3"/>
        <v>573247.08379300381</v>
      </c>
      <c r="M247" s="4">
        <v>834173.35765600798</v>
      </c>
    </row>
    <row r="248" spans="1:13" x14ac:dyDescent="0.25">
      <c r="A248" s="4">
        <v>0.224787338335697</v>
      </c>
      <c r="B248" s="4">
        <v>6144861.5053609703</v>
      </c>
      <c r="C248" s="4">
        <v>6509852.9032710204</v>
      </c>
      <c r="D248" s="4">
        <v>0</v>
      </c>
      <c r="E248" s="4">
        <v>-3043800.44305783</v>
      </c>
      <c r="F248" s="4">
        <v>-271362.30481958098</v>
      </c>
      <c r="H248" s="4">
        <v>427628.95654989802</v>
      </c>
      <c r="I248" s="4">
        <v>39942.180235196502</v>
      </c>
      <c r="K248" s="4">
        <v>533304.90398024302</v>
      </c>
      <c r="L248" s="2">
        <f t="shared" si="3"/>
        <v>573247.08421543951</v>
      </c>
      <c r="M248" s="4">
        <v>834173.35765600798</v>
      </c>
    </row>
    <row r="249" spans="1:13" x14ac:dyDescent="0.25">
      <c r="A249" s="4">
        <v>0.224787337384207</v>
      </c>
      <c r="B249" s="4">
        <v>6144861.5322062001</v>
      </c>
      <c r="C249" s="4">
        <v>6509852.9129674202</v>
      </c>
      <c r="D249" s="4">
        <v>0</v>
      </c>
      <c r="E249" s="4">
        <v>-3043800.44305783</v>
      </c>
      <c r="F249" s="4">
        <v>-271362.30452404299</v>
      </c>
      <c r="H249" s="4">
        <v>427628.95654926699</v>
      </c>
      <c r="I249" s="4">
        <v>39942.179720494401</v>
      </c>
      <c r="K249" s="4">
        <v>533304.90477459901</v>
      </c>
      <c r="L249" s="2">
        <f t="shared" si="3"/>
        <v>573247.08449509344</v>
      </c>
      <c r="M249" s="4">
        <v>834173.35765600798</v>
      </c>
    </row>
    <row r="250" spans="1:13" x14ac:dyDescent="0.25">
      <c r="A250" s="4">
        <v>0.224787336510685</v>
      </c>
      <c r="B250" s="4">
        <v>6144861.5579142896</v>
      </c>
      <c r="C250" s="4">
        <v>6509852.9216944603</v>
      </c>
      <c r="D250" s="4">
        <v>0</v>
      </c>
      <c r="E250" s="4">
        <v>-3043800.44305783</v>
      </c>
      <c r="F250" s="4">
        <v>-271362.30429983098</v>
      </c>
      <c r="H250" s="4">
        <v>427628.95658125798</v>
      </c>
      <c r="I250" s="4">
        <v>39942.179160331703</v>
      </c>
      <c r="K250" s="4">
        <v>533304.90548954206</v>
      </c>
      <c r="L250" s="2">
        <f t="shared" si="3"/>
        <v>573247.08464987378</v>
      </c>
      <c r="M250" s="4">
        <v>834173.35765600798</v>
      </c>
    </row>
    <row r="251" spans="1:13" x14ac:dyDescent="0.25">
      <c r="A251" s="4">
        <v>0.224787335720215</v>
      </c>
      <c r="B251" s="4">
        <v>6144861.5821436504</v>
      </c>
      <c r="C251" s="4">
        <v>6509852.9294338701</v>
      </c>
      <c r="D251" s="4">
        <v>0</v>
      </c>
      <c r="E251" s="4">
        <v>-3043800.44305783</v>
      </c>
      <c r="F251" s="4">
        <v>-271362.30414001399</v>
      </c>
      <c r="H251" s="4">
        <v>427628.95664007199</v>
      </c>
      <c r="I251" s="4">
        <v>39942.178573678299</v>
      </c>
      <c r="K251" s="4">
        <v>533304.90612357599</v>
      </c>
      <c r="L251" s="2">
        <f t="shared" si="3"/>
        <v>573247.08469725423</v>
      </c>
      <c r="M251" s="4">
        <v>834173.35765600798</v>
      </c>
    </row>
    <row r="252" spans="1:13" x14ac:dyDescent="0.25">
      <c r="A252" s="4">
        <v>0.22478733501536699</v>
      </c>
      <c r="B252" s="4">
        <v>6144861.60463857</v>
      </c>
      <c r="C252" s="4">
        <v>6509852.9361908901</v>
      </c>
      <c r="D252" s="4">
        <v>0</v>
      </c>
      <c r="E252" s="4">
        <v>-3043800.44305783</v>
      </c>
      <c r="F252" s="4">
        <v>-271362.304037461</v>
      </c>
      <c r="H252" s="4">
        <v>427628.95672030002</v>
      </c>
      <c r="I252" s="4">
        <v>39942.177976872103</v>
      </c>
      <c r="K252" s="4">
        <v>533304.90667712898</v>
      </c>
      <c r="L252" s="2">
        <f t="shared" si="3"/>
        <v>573247.08465400105</v>
      </c>
      <c r="M252" s="4">
        <v>834173.35765600798</v>
      </c>
    </row>
    <row r="253" spans="1:13" x14ac:dyDescent="0.25">
      <c r="A253" s="4">
        <v>0.224787334396542</v>
      </c>
      <c r="B253" s="4">
        <v>6144861.6252207803</v>
      </c>
      <c r="C253" s="4">
        <v>6509852.9419902302</v>
      </c>
      <c r="D253" s="4">
        <v>0</v>
      </c>
      <c r="E253" s="4">
        <v>-3043800.44305783</v>
      </c>
      <c r="F253" s="4">
        <v>-271362.30398501398</v>
      </c>
      <c r="H253" s="4">
        <v>427628.95681696699</v>
      </c>
      <c r="I253" s="4">
        <v>39942.177383728398</v>
      </c>
      <c r="K253" s="4">
        <v>533304.90715222701</v>
      </c>
      <c r="L253" s="2">
        <f t="shared" si="3"/>
        <v>573247.08453595545</v>
      </c>
      <c r="M253" s="4">
        <v>834173.35765600798</v>
      </c>
    </row>
    <row r="254" spans="1:13" x14ac:dyDescent="0.25">
      <c r="A254" s="4">
        <v>0.22478733386231101</v>
      </c>
      <c r="B254" s="4">
        <v>6144861.64378074</v>
      </c>
      <c r="C254" s="4">
        <v>6509852.9468723796</v>
      </c>
      <c r="D254" s="4">
        <v>0</v>
      </c>
      <c r="E254" s="4">
        <v>-3043800.44305783</v>
      </c>
      <c r="F254" s="4">
        <v>-271362.30397563102</v>
      </c>
      <c r="H254" s="4">
        <v>427628.95692555798</v>
      </c>
      <c r="I254" s="4">
        <v>39942.176805681898</v>
      </c>
      <c r="K254" s="4">
        <v>533304.90755218605</v>
      </c>
      <c r="L254" s="2">
        <f t="shared" si="3"/>
        <v>573247.08435786795</v>
      </c>
      <c r="M254" s="4">
        <v>834173.35765600798</v>
      </c>
    </row>
    <row r="255" spans="1:13" x14ac:dyDescent="0.25">
      <c r="A255" s="4">
        <v>0.224787333409731</v>
      </c>
      <c r="B255" s="4">
        <v>6144861.6602689102</v>
      </c>
      <c r="C255" s="4">
        <v>6509852.9508901099</v>
      </c>
      <c r="D255" s="4">
        <v>0</v>
      </c>
      <c r="E255" s="4">
        <v>-3043800.44305783</v>
      </c>
      <c r="F255" s="4">
        <v>-271362.30400250701</v>
      </c>
      <c r="H255" s="4">
        <v>427628.95704202203</v>
      </c>
      <c r="I255" s="4">
        <v>39942.176251954101</v>
      </c>
      <c r="K255" s="4">
        <v>533304.90788133</v>
      </c>
      <c r="L255" s="2">
        <f t="shared" si="3"/>
        <v>573247.08413328405</v>
      </c>
      <c r="M255" s="4">
        <v>834173.35765600798</v>
      </c>
    </row>
    <row r="256" spans="1:13" x14ac:dyDescent="0.25">
      <c r="A256" s="4">
        <v>0.22478733303464801</v>
      </c>
      <c r="B256" s="4">
        <v>6144861.6746870801</v>
      </c>
      <c r="C256" s="4">
        <v>6509852.95410538</v>
      </c>
      <c r="D256" s="4">
        <v>0</v>
      </c>
      <c r="E256" s="4">
        <v>-3043800.44305783</v>
      </c>
      <c r="F256" s="4">
        <v>-271362.30405918101</v>
      </c>
      <c r="H256" s="4">
        <v>427628.95716279099</v>
      </c>
      <c r="I256" s="4">
        <v>39942.175729737501</v>
      </c>
      <c r="K256" s="4">
        <v>533304.90814473305</v>
      </c>
      <c r="L256" s="2">
        <f t="shared" si="3"/>
        <v>573247.08387447055</v>
      </c>
      <c r="M256" s="4">
        <v>834173.35765600798</v>
      </c>
    </row>
    <row r="257" spans="1:13" x14ac:dyDescent="0.25">
      <c r="A257" s="4">
        <v>0.22478733273197901</v>
      </c>
      <c r="B257" s="4">
        <v>6144861.6870800797</v>
      </c>
      <c r="C257" s="4">
        <v>6509852.9565864597</v>
      </c>
      <c r="D257" s="4">
        <v>0</v>
      </c>
      <c r="E257" s="4">
        <v>-3043800.44305783</v>
      </c>
      <c r="F257" s="4">
        <v>-271362.30413960898</v>
      </c>
      <c r="H257" s="4">
        <v>427628.95728476299</v>
      </c>
      <c r="I257" s="4">
        <v>39942.175244389102</v>
      </c>
      <c r="K257" s="4">
        <v>533304.90834799001</v>
      </c>
      <c r="L257" s="2">
        <f t="shared" si="3"/>
        <v>573247.08359237912</v>
      </c>
      <c r="M257" s="4">
        <v>834173.35765600798</v>
      </c>
    </row>
    <row r="258" spans="1:13" x14ac:dyDescent="0.25">
      <c r="A258" s="4">
        <v>0.224787332495964</v>
      </c>
      <c r="B258" s="4">
        <v>6144861.6975278296</v>
      </c>
      <c r="C258" s="4">
        <v>6509852.95840545</v>
      </c>
      <c r="D258" s="4">
        <v>0</v>
      </c>
      <c r="E258" s="4">
        <v>-3043800.44305783</v>
      </c>
      <c r="F258" s="4">
        <v>-271362.30423822801</v>
      </c>
      <c r="H258" s="4">
        <v>427628.95740529802</v>
      </c>
      <c r="I258" s="4">
        <v>39942.174799628701</v>
      </c>
      <c r="K258" s="4">
        <v>533304.90849700698</v>
      </c>
      <c r="L258" s="2">
        <f t="shared" si="3"/>
        <v>573247.08329663565</v>
      </c>
      <c r="M258" s="4">
        <v>834173.35765600798</v>
      </c>
    </row>
    <row r="259" spans="1:13" x14ac:dyDescent="0.25">
      <c r="A259" s="4">
        <v>0.22478733232039699</v>
      </c>
      <c r="B259" s="4">
        <v>6144861.70613793</v>
      </c>
      <c r="C259" s="4">
        <v>6509852.9596361602</v>
      </c>
      <c r="D259" s="4">
        <v>0</v>
      </c>
      <c r="E259" s="4">
        <v>-3043800.44305783</v>
      </c>
      <c r="F259" s="4">
        <v>-271362.304349994</v>
      </c>
      <c r="H259" s="4">
        <v>427628.95752220001</v>
      </c>
      <c r="I259" s="4">
        <v>39942.174397736599</v>
      </c>
      <c r="K259" s="4">
        <v>533304.90859782998</v>
      </c>
      <c r="L259" s="2">
        <f t="shared" ref="L259:L322" si="4">+K259+J259+I259</f>
        <v>573247.08299556654</v>
      </c>
      <c r="M259" s="4">
        <v>834173.35765600798</v>
      </c>
    </row>
    <row r="260" spans="1:13" x14ac:dyDescent="0.25">
      <c r="A260" s="4">
        <v>0.22478733219883301</v>
      </c>
      <c r="B260" s="4">
        <v>6144861.7130388301</v>
      </c>
      <c r="C260" s="4">
        <v>6509852.9603522001</v>
      </c>
      <c r="D260" s="4">
        <v>0</v>
      </c>
      <c r="E260" s="4">
        <v>-3043800.44305783</v>
      </c>
      <c r="F260" s="4">
        <v>-271362.304470409</v>
      </c>
      <c r="H260" s="4">
        <v>427628.957633688</v>
      </c>
      <c r="I260" s="4">
        <v>39942.174039746897</v>
      </c>
      <c r="K260" s="4">
        <v>533304.90865649004</v>
      </c>
      <c r="L260" s="2">
        <f t="shared" si="4"/>
        <v>573247.0826962369</v>
      </c>
      <c r="M260" s="4">
        <v>834173.35765600798</v>
      </c>
    </row>
    <row r="261" spans="1:13" x14ac:dyDescent="0.25">
      <c r="A261" s="4">
        <v>0.22478733212475499</v>
      </c>
      <c r="B261" s="4">
        <v>6144861.7183736498</v>
      </c>
      <c r="C261" s="4">
        <v>6509852.9606255302</v>
      </c>
      <c r="D261" s="4">
        <v>0</v>
      </c>
      <c r="E261" s="4">
        <v>-3043800.44305783</v>
      </c>
      <c r="F261" s="4">
        <v>-271362.30459552701</v>
      </c>
      <c r="H261" s="4">
        <v>427628.957738375</v>
      </c>
      <c r="I261" s="4">
        <v>39942.173725632703</v>
      </c>
      <c r="K261" s="4">
        <v>533304.90867888206</v>
      </c>
      <c r="L261" s="2">
        <f t="shared" si="4"/>
        <v>573247.08240451477</v>
      </c>
      <c r="M261" s="4">
        <v>834173.35765600798</v>
      </c>
    </row>
    <row r="262" spans="1:13" x14ac:dyDescent="0.25">
      <c r="A262" s="4">
        <v>0.22478733209173599</v>
      </c>
      <c r="B262" s="4">
        <v>6144861.7222946798</v>
      </c>
      <c r="C262" s="4">
        <v>6509852.9605251504</v>
      </c>
      <c r="D262" s="4">
        <v>0</v>
      </c>
      <c r="E262" s="4">
        <v>-3043800.44305783</v>
      </c>
      <c r="F262" s="4">
        <v>-271362.30472195102</v>
      </c>
      <c r="H262" s="4">
        <v>427628.957835229</v>
      </c>
      <c r="I262" s="4">
        <v>39942.173454482901</v>
      </c>
      <c r="K262" s="4">
        <v>533304.90867065801</v>
      </c>
      <c r="L262" s="2">
        <f t="shared" si="4"/>
        <v>573247.08212514094</v>
      </c>
      <c r="M262" s="4">
        <v>834173.35765600798</v>
      </c>
    </row>
    <row r="263" spans="1:13" x14ac:dyDescent="0.25">
      <c r="A263" s="4">
        <v>0.224787332093554</v>
      </c>
      <c r="B263" s="4">
        <v>6144861.7249585502</v>
      </c>
      <c r="C263" s="4">
        <v>6509852.9601161899</v>
      </c>
      <c r="D263" s="4">
        <v>0</v>
      </c>
      <c r="E263" s="4">
        <v>-3043800.44305783</v>
      </c>
      <c r="F263" s="4">
        <v>-271362.30484681798</v>
      </c>
      <c r="H263" s="4">
        <v>427628.95792354399</v>
      </c>
      <c r="I263" s="4">
        <v>39942.173224665697</v>
      </c>
      <c r="K263" s="4">
        <v>533304.90863715496</v>
      </c>
      <c r="L263" s="2">
        <f t="shared" si="4"/>
        <v>573247.08186182065</v>
      </c>
      <c r="M263" s="4">
        <v>834173.35765600798</v>
      </c>
    </row>
    <row r="264" spans="1:13" x14ac:dyDescent="0.25">
      <c r="A264" s="4">
        <v>0.224787332124296</v>
      </c>
      <c r="B264" s="4">
        <v>6144861.7265221504</v>
      </c>
      <c r="C264" s="4">
        <v>6509852.9594591605</v>
      </c>
      <c r="D264" s="4">
        <v>0</v>
      </c>
      <c r="E264" s="4">
        <v>-3043800.44305783</v>
      </c>
      <c r="F264" s="4">
        <v>-271362.30496777297</v>
      </c>
      <c r="H264" s="4">
        <v>427628.95800290501</v>
      </c>
      <c r="I264" s="4">
        <v>39942.1730339809</v>
      </c>
      <c r="K264" s="4">
        <v>533304.90858332894</v>
      </c>
      <c r="L264" s="2">
        <f t="shared" si="4"/>
        <v>573247.08161730983</v>
      </c>
      <c r="M264" s="4">
        <v>834173.35765600798</v>
      </c>
    </row>
    <row r="265" spans="1:13" x14ac:dyDescent="0.25">
      <c r="A265" s="4">
        <v>0.224787332178431</v>
      </c>
      <c r="B265" s="4">
        <v>6144861.72713916</v>
      </c>
      <c r="C265" s="4">
        <v>6509852.9586094702</v>
      </c>
      <c r="D265" s="4">
        <v>0</v>
      </c>
      <c r="E265" s="4">
        <v>-3043800.44305783</v>
      </c>
      <c r="F265" s="4">
        <v>-271362.305082937</v>
      </c>
      <c r="H265" s="4">
        <v>427628.958073146</v>
      </c>
      <c r="I265" s="4">
        <v>39942.172879797399</v>
      </c>
      <c r="K265" s="4">
        <v>533304.90851372003</v>
      </c>
      <c r="L265" s="2">
        <f t="shared" si="4"/>
        <v>573247.08139351744</v>
      </c>
      <c r="M265" s="4">
        <v>834173.35765600798</v>
      </c>
    </row>
    <row r="266" spans="1:13" x14ac:dyDescent="0.25">
      <c r="A266" s="4">
        <v>0.22478733225087</v>
      </c>
      <c r="B266" s="4">
        <v>6144861.7269572802</v>
      </c>
      <c r="C266" s="4">
        <v>6509852.9576171096</v>
      </c>
      <c r="D266" s="4">
        <v>0</v>
      </c>
      <c r="E266" s="4">
        <v>-3043800.44305783</v>
      </c>
      <c r="F266" s="4">
        <v>-271362.305190871</v>
      </c>
      <c r="H266" s="4">
        <v>427628.958134318</v>
      </c>
      <c r="I266" s="4">
        <v>39942.172759177804</v>
      </c>
      <c r="K266" s="4">
        <v>533304.90843242395</v>
      </c>
      <c r="L266" s="2">
        <f t="shared" si="4"/>
        <v>573247.0811916017</v>
      </c>
      <c r="M266" s="4">
        <v>834173.35765600798</v>
      </c>
    </row>
    <row r="267" spans="1:13" x14ac:dyDescent="0.25">
      <c r="A267" s="4">
        <v>0.22478733233699699</v>
      </c>
      <c r="B267" s="4">
        <v>6144861.7261159597</v>
      </c>
      <c r="C267" s="4">
        <v>6509852.9565265505</v>
      </c>
      <c r="D267" s="4">
        <v>0</v>
      </c>
      <c r="E267" s="4">
        <v>-3043800.44305783</v>
      </c>
      <c r="F267" s="4">
        <v>-271362.30529053201</v>
      </c>
      <c r="H267" s="4">
        <v>427628.958186656</v>
      </c>
      <c r="I267" s="4">
        <v>39942.172668988402</v>
      </c>
      <c r="K267" s="4">
        <v>533304.90834308194</v>
      </c>
      <c r="L267" s="2">
        <f t="shared" si="4"/>
        <v>573247.0810120703</v>
      </c>
      <c r="M267" s="4">
        <v>834173.35765600798</v>
      </c>
    </row>
    <row r="268" spans="1:13" x14ac:dyDescent="0.25">
      <c r="A268" s="4">
        <v>0.224787332432695</v>
      </c>
      <c r="B268" s="4">
        <v>6144861.7247448498</v>
      </c>
      <c r="C268" s="4">
        <v>6509852.9553767201</v>
      </c>
      <c r="D268" s="4">
        <v>0</v>
      </c>
      <c r="E268" s="4">
        <v>-3043800.44305783</v>
      </c>
      <c r="F268" s="4">
        <v>-271362.30538123299</v>
      </c>
      <c r="H268" s="4">
        <v>427628.95823053998</v>
      </c>
      <c r="I268" s="4">
        <v>39942.172605994798</v>
      </c>
      <c r="K268" s="4">
        <v>533304.90824888402</v>
      </c>
      <c r="L268" s="2">
        <f t="shared" si="4"/>
        <v>573247.08085487876</v>
      </c>
      <c r="M268" s="4">
        <v>834173.35765600798</v>
      </c>
    </row>
    <row r="269" spans="1:13" x14ac:dyDescent="0.25">
      <c r="A269" s="4">
        <v>0.22478733253434499</v>
      </c>
      <c r="B269" s="4">
        <v>6144861.72296263</v>
      </c>
      <c r="C269" s="4">
        <v>6509852.95420112</v>
      </c>
      <c r="D269" s="4">
        <v>0</v>
      </c>
      <c r="E269" s="4">
        <v>-3043800.44305783</v>
      </c>
      <c r="F269" s="4">
        <v>-271362.30546259298</v>
      </c>
      <c r="H269" s="4">
        <v>427628.95826646598</v>
      </c>
      <c r="I269" s="4">
        <v>39942.172566945002</v>
      </c>
      <c r="K269" s="4">
        <v>533304.908152577</v>
      </c>
      <c r="L269" s="2">
        <f t="shared" si="4"/>
        <v>573247.08071952197</v>
      </c>
      <c r="M269" s="4">
        <v>834173.35765600798</v>
      </c>
    </row>
    <row r="270" spans="1:13" x14ac:dyDescent="0.25">
      <c r="A270" s="4">
        <v>0.224787332638821</v>
      </c>
      <c r="B270" s="4">
        <v>6144861.7208762998</v>
      </c>
      <c r="C270" s="4">
        <v>6509852.9530281303</v>
      </c>
      <c r="D270" s="4">
        <v>0</v>
      </c>
      <c r="E270" s="4">
        <v>-3043800.44305783</v>
      </c>
      <c r="F270" s="4">
        <v>-271362.305534499</v>
      </c>
      <c r="H270" s="4">
        <v>427628.95829501498</v>
      </c>
      <c r="I270" s="4">
        <v>39942.172548638497</v>
      </c>
      <c r="K270" s="4">
        <v>533304.90805648197</v>
      </c>
      <c r="L270" s="2">
        <f t="shared" si="4"/>
        <v>573247.08060512051</v>
      </c>
      <c r="M270" s="4">
        <v>834173.35765600798</v>
      </c>
    </row>
    <row r="271" spans="1:13" x14ac:dyDescent="0.25">
      <c r="A271" s="4">
        <v>0.22478733274347601</v>
      </c>
      <c r="B271" s="4">
        <v>6144861.7185808802</v>
      </c>
      <c r="C271" s="4">
        <v>6509852.9518811796</v>
      </c>
      <c r="D271" s="4">
        <v>0</v>
      </c>
      <c r="E271" s="4">
        <v>-3043800.44305783</v>
      </c>
      <c r="F271" s="4">
        <v>-271362.30559705698</v>
      </c>
      <c r="H271" s="4">
        <v>427628.95831683098</v>
      </c>
      <c r="I271" s="4">
        <v>39942.172547983297</v>
      </c>
      <c r="K271" s="4">
        <v>533304.90796252096</v>
      </c>
      <c r="L271" s="2">
        <f t="shared" si="4"/>
        <v>573247.08051050431</v>
      </c>
      <c r="M271" s="4">
        <v>834173.35765600798</v>
      </c>
    </row>
    <row r="272" spans="1:13" x14ac:dyDescent="0.25">
      <c r="A272" s="4">
        <v>0.22478733284611399</v>
      </c>
      <c r="B272" s="4">
        <v>6144861.7161594499</v>
      </c>
      <c r="C272" s="4">
        <v>6509852.9507792201</v>
      </c>
      <c r="D272" s="4">
        <v>0</v>
      </c>
      <c r="E272" s="4">
        <v>-3043800.44305783</v>
      </c>
      <c r="F272" s="4">
        <v>-271362.30565055902</v>
      </c>
      <c r="H272" s="4">
        <v>427628.95833259198</v>
      </c>
      <c r="I272" s="4">
        <v>39942.1725620418</v>
      </c>
      <c r="K272" s="4">
        <v>533304.90787224495</v>
      </c>
      <c r="L272" s="2">
        <f t="shared" si="4"/>
        <v>573247.08043428673</v>
      </c>
      <c r="M272" s="4">
        <v>834173.35765600798</v>
      </c>
    </row>
    <row r="273" spans="1:13" x14ac:dyDescent="0.25">
      <c r="A273" s="4">
        <v>0.22478733294495601</v>
      </c>
      <c r="B273" s="4">
        <v>6144861.7136834003</v>
      </c>
      <c r="C273" s="4">
        <v>6509852.9497370403</v>
      </c>
      <c r="D273" s="4">
        <v>0</v>
      </c>
      <c r="E273" s="4">
        <v>-3043800.44305783</v>
      </c>
      <c r="F273" s="4">
        <v>-271362.30569543701</v>
      </c>
      <c r="H273" s="4">
        <v>427628.95834299002</v>
      </c>
      <c r="I273" s="4">
        <v>39942.172588065303</v>
      </c>
      <c r="K273" s="4">
        <v>533304.907786867</v>
      </c>
      <c r="L273" s="2">
        <f t="shared" si="4"/>
        <v>573247.08037493227</v>
      </c>
      <c r="M273" s="4">
        <v>834173.35765600798</v>
      </c>
    </row>
    <row r="274" spans="1:13" x14ac:dyDescent="0.25">
      <c r="A274" s="4">
        <v>0.224787333038617</v>
      </c>
      <c r="B274" s="4">
        <v>6144861.7112129396</v>
      </c>
      <c r="C274" s="4">
        <v>6509852.9487656597</v>
      </c>
      <c r="D274" s="4">
        <v>0</v>
      </c>
      <c r="E274" s="4">
        <v>-3043800.44305783</v>
      </c>
      <c r="F274" s="4">
        <v>-271362.30573223502</v>
      </c>
      <c r="H274" s="4">
        <v>427628.95834871603</v>
      </c>
      <c r="I274" s="4">
        <v>39942.172623519597</v>
      </c>
      <c r="K274" s="4">
        <v>533304.90770728898</v>
      </c>
      <c r="L274" s="2">
        <f t="shared" si="4"/>
        <v>573247.08033080853</v>
      </c>
      <c r="M274" s="4">
        <v>834173.35765600798</v>
      </c>
    </row>
    <row r="275" spans="1:13" x14ac:dyDescent="0.25">
      <c r="A275" s="4">
        <v>0.22478733312605201</v>
      </c>
      <c r="B275" s="4">
        <v>6144861.7087977901</v>
      </c>
      <c r="C275" s="4">
        <v>6509852.9478728203</v>
      </c>
      <c r="D275" s="4">
        <v>0</v>
      </c>
      <c r="E275" s="4">
        <v>-3043800.44305783</v>
      </c>
      <c r="F275" s="4">
        <v>-271362.30576157197</v>
      </c>
      <c r="H275" s="4">
        <v>427628.95835044503</v>
      </c>
      <c r="I275" s="4">
        <v>39942.172666101302</v>
      </c>
      <c r="K275" s="4">
        <v>533304.907634145</v>
      </c>
      <c r="L275" s="2">
        <f t="shared" si="4"/>
        <v>573247.08030024625</v>
      </c>
      <c r="M275" s="4">
        <v>834173.35765600798</v>
      </c>
    </row>
    <row r="276" spans="1:13" x14ac:dyDescent="0.25">
      <c r="A276" s="4">
        <v>0.22478733320653099</v>
      </c>
      <c r="B276" s="4">
        <v>6144861.7064778898</v>
      </c>
      <c r="C276" s="4">
        <v>6509852.9470633296</v>
      </c>
      <c r="D276" s="4">
        <v>0</v>
      </c>
      <c r="E276" s="4">
        <v>-3043800.44305783</v>
      </c>
      <c r="F276" s="4">
        <v>-271362.30578412098</v>
      </c>
      <c r="H276" s="4">
        <v>427628.95834882098</v>
      </c>
      <c r="I276" s="4">
        <v>39942.172713746899</v>
      </c>
      <c r="K276" s="4">
        <v>533304.90756782901</v>
      </c>
      <c r="L276" s="2">
        <f t="shared" si="4"/>
        <v>573247.08028157591</v>
      </c>
      <c r="M276" s="4">
        <v>834173.35765600798</v>
      </c>
    </row>
    <row r="277" spans="1:13" x14ac:dyDescent="0.25">
      <c r="A277" s="4">
        <v>0.22478733327959199</v>
      </c>
      <c r="B277" s="4">
        <v>6144861.7042843699</v>
      </c>
      <c r="C277" s="4">
        <v>6509852.9463395001</v>
      </c>
      <c r="D277" s="4">
        <v>0</v>
      </c>
      <c r="E277" s="4">
        <v>-3043800.44305783</v>
      </c>
      <c r="F277" s="4">
        <v>-271362.305800581</v>
      </c>
      <c r="H277" s="4">
        <v>427628.95834445098</v>
      </c>
      <c r="I277" s="4">
        <v>39942.172764635798</v>
      </c>
      <c r="K277" s="4">
        <v>533304.907508531</v>
      </c>
      <c r="L277" s="2">
        <f t="shared" si="4"/>
        <v>573247.08027316676</v>
      </c>
      <c r="M277" s="4">
        <v>834173.35765600798</v>
      </c>
    </row>
    <row r="278" spans="1:13" x14ac:dyDescent="0.25">
      <c r="A278" s="4">
        <v>0.224787333345009</v>
      </c>
      <c r="B278" s="4">
        <v>6144861.7022403404</v>
      </c>
      <c r="C278" s="4">
        <v>6509852.9457014902</v>
      </c>
      <c r="D278" s="4">
        <v>0</v>
      </c>
      <c r="E278" s="4">
        <v>-3043800.44305783</v>
      </c>
      <c r="F278" s="4">
        <v>-271362.30581165699</v>
      </c>
      <c r="H278" s="4">
        <v>427628.95833789499</v>
      </c>
      <c r="I278" s="4">
        <v>39942.1728171863</v>
      </c>
      <c r="K278" s="4">
        <v>533304.90745626402</v>
      </c>
      <c r="L278" s="2">
        <f t="shared" si="4"/>
        <v>573247.08027345035</v>
      </c>
      <c r="M278" s="4">
        <v>834173.35765600798</v>
      </c>
    </row>
    <row r="279" spans="1:13" x14ac:dyDescent="0.25">
      <c r="A279" s="4">
        <v>0.22478733340275001</v>
      </c>
      <c r="B279" s="4">
        <v>6144861.7003618702</v>
      </c>
      <c r="C279" s="4">
        <v>6509852.9451477397</v>
      </c>
      <c r="D279" s="4">
        <v>0</v>
      </c>
      <c r="E279" s="4">
        <v>-3043800.44305783</v>
      </c>
      <c r="F279" s="4">
        <v>-271362.30581804598</v>
      </c>
      <c r="H279" s="4">
        <v>427628.958329666</v>
      </c>
      <c r="I279" s="4">
        <v>39942.172870048998</v>
      </c>
      <c r="K279" s="4">
        <v>533304.90741089894</v>
      </c>
      <c r="L279" s="2">
        <f t="shared" si="4"/>
        <v>573247.08028094796</v>
      </c>
      <c r="M279" s="4">
        <v>834173.35765600798</v>
      </c>
    </row>
    <row r="280" spans="1:13" x14ac:dyDescent="0.25">
      <c r="A280" s="4">
        <v>0.22478733345294799</v>
      </c>
      <c r="B280" s="4">
        <v>6144861.6986588901</v>
      </c>
      <c r="C280" s="4">
        <v>6509852.9446752202</v>
      </c>
      <c r="D280" s="4">
        <v>0</v>
      </c>
      <c r="E280" s="4">
        <v>-3043800.44305783</v>
      </c>
      <c r="F280" s="4">
        <v>-271362.30582042102</v>
      </c>
      <c r="H280" s="4">
        <v>427628.95832022303</v>
      </c>
      <c r="I280" s="4">
        <v>39942.172922095298</v>
      </c>
      <c r="K280" s="4">
        <v>533304.90737218899</v>
      </c>
      <c r="L280" s="2">
        <f t="shared" si="4"/>
        <v>573247.08029428427</v>
      </c>
      <c r="M280" s="4">
        <v>834173.35765600798</v>
      </c>
    </row>
    <row r="281" spans="1:13" x14ac:dyDescent="0.25">
      <c r="A281" s="4">
        <v>0.22478733349586699</v>
      </c>
      <c r="B281" s="4">
        <v>6144861.6971360203</v>
      </c>
      <c r="C281" s="4">
        <v>6509852.9442798104</v>
      </c>
      <c r="D281" s="4">
        <v>0</v>
      </c>
      <c r="E281" s="4">
        <v>-3043800.44305783</v>
      </c>
      <c r="F281" s="4">
        <v>-271362.30581942102</v>
      </c>
      <c r="H281" s="4">
        <v>427628.95830997103</v>
      </c>
      <c r="I281" s="4">
        <v>39942.172972403103</v>
      </c>
      <c r="K281" s="4">
        <v>533304.90733979596</v>
      </c>
      <c r="L281" s="2">
        <f t="shared" si="4"/>
        <v>573247.08031219908</v>
      </c>
      <c r="M281" s="4">
        <v>834173.35765600798</v>
      </c>
    </row>
    <row r="282" spans="1:13" x14ac:dyDescent="0.25">
      <c r="A282" s="4">
        <v>0.224787333531872</v>
      </c>
      <c r="B282" s="4">
        <v>6144861.6957934704</v>
      </c>
      <c r="C282" s="4">
        <v>6509852.9439565204</v>
      </c>
      <c r="D282" s="4">
        <v>0</v>
      </c>
      <c r="E282" s="4">
        <v>-3043800.44305783</v>
      </c>
      <c r="F282" s="4">
        <v>-271362.30581564503</v>
      </c>
      <c r="H282" s="4">
        <v>427628.95829926402</v>
      </c>
      <c r="I282" s="4">
        <v>39942.1730202416</v>
      </c>
      <c r="K282" s="4">
        <v>533304.90731331101</v>
      </c>
      <c r="L282" s="2">
        <f t="shared" si="4"/>
        <v>573247.08033355256</v>
      </c>
      <c r="M282" s="4">
        <v>834173.35765600798</v>
      </c>
    </row>
    <row r="283" spans="1:13" x14ac:dyDescent="0.25">
      <c r="A283" s="4">
        <v>0.22478733356140901</v>
      </c>
      <c r="B283" s="4">
        <v>6144861.6946277404</v>
      </c>
      <c r="C283" s="4">
        <v>6509852.9436997697</v>
      </c>
      <c r="D283" s="4">
        <v>0</v>
      </c>
      <c r="E283" s="4">
        <v>-3043800.44305783</v>
      </c>
      <c r="F283" s="4">
        <v>-271362.30580964597</v>
      </c>
      <c r="H283" s="4">
        <v>427628.95828840201</v>
      </c>
      <c r="I283" s="4">
        <v>39942.173065053299</v>
      </c>
      <c r="K283" s="4">
        <v>533304.90729227697</v>
      </c>
      <c r="L283" s="2">
        <f t="shared" si="4"/>
        <v>573247.08035733027</v>
      </c>
      <c r="M283" s="4">
        <v>834173.35765600798</v>
      </c>
    </row>
    <row r="284" spans="1:13" x14ac:dyDescent="0.25">
      <c r="A284" s="4">
        <v>0.22478733358497799</v>
      </c>
      <c r="B284" s="4">
        <v>6144861.6936323699</v>
      </c>
      <c r="C284" s="4">
        <v>6509852.9435035596</v>
      </c>
      <c r="D284" s="4">
        <v>0</v>
      </c>
      <c r="E284" s="4">
        <v>-3043800.44305783</v>
      </c>
      <c r="F284" s="4">
        <v>-271362.30580192403</v>
      </c>
      <c r="H284" s="4">
        <v>427628.95827763801</v>
      </c>
      <c r="I284" s="4">
        <v>39942.173106436698</v>
      </c>
      <c r="K284" s="4">
        <v>533304.90727620304</v>
      </c>
      <c r="L284" s="2">
        <f t="shared" si="4"/>
        <v>573247.08038263978</v>
      </c>
      <c r="M284" s="4">
        <v>834173.35765600798</v>
      </c>
    </row>
    <row r="285" spans="1:13" x14ac:dyDescent="0.25">
      <c r="A285" s="4">
        <v>0.22478733360310901</v>
      </c>
      <c r="B285" s="4">
        <v>6144861.6927986201</v>
      </c>
      <c r="C285" s="4">
        <v>6509852.9433617303</v>
      </c>
      <c r="D285" s="4">
        <v>0</v>
      </c>
      <c r="E285" s="4">
        <v>-3043800.44305783</v>
      </c>
      <c r="F285" s="4">
        <v>-271362.305792931</v>
      </c>
      <c r="H285" s="4">
        <v>427628.95826717903</v>
      </c>
      <c r="I285" s="4">
        <v>39942.173144127599</v>
      </c>
      <c r="K285" s="4">
        <v>533304.90726458398</v>
      </c>
      <c r="L285" s="2">
        <f t="shared" si="4"/>
        <v>573247.08040871157</v>
      </c>
      <c r="M285" s="4">
        <v>834173.35765600798</v>
      </c>
    </row>
    <row r="286" spans="1:13" x14ac:dyDescent="0.25">
      <c r="A286" s="4">
        <v>0.224787333616359</v>
      </c>
      <c r="B286" s="4">
        <v>6144861.69211597</v>
      </c>
      <c r="C286" s="4">
        <v>6509852.94326803</v>
      </c>
      <c r="D286" s="4">
        <v>0</v>
      </c>
      <c r="E286" s="4">
        <v>-3043800.44305783</v>
      </c>
      <c r="F286" s="4">
        <v>-271362.30578306498</v>
      </c>
      <c r="H286" s="4">
        <v>427628.95825718902</v>
      </c>
      <c r="I286" s="4">
        <v>39942.1731779818</v>
      </c>
      <c r="K286" s="4">
        <v>533304.90725690802</v>
      </c>
      <c r="L286" s="2">
        <f t="shared" si="4"/>
        <v>573247.08043488977</v>
      </c>
      <c r="M286" s="4">
        <v>834173.35765600798</v>
      </c>
    </row>
    <row r="287" spans="1:13" x14ac:dyDescent="0.25">
      <c r="A287" s="4">
        <v>0.224787333625279</v>
      </c>
      <c r="B287" s="4">
        <v>6144861.6915726997</v>
      </c>
      <c r="C287" s="4">
        <v>6509852.9432163304</v>
      </c>
      <c r="D287" s="4">
        <v>0</v>
      </c>
      <c r="E287" s="4">
        <v>-3043800.44305783</v>
      </c>
      <c r="F287" s="4">
        <v>-271362.305772672</v>
      </c>
      <c r="H287" s="4">
        <v>427628.95824779302</v>
      </c>
      <c r="I287" s="4">
        <v>39942.173207957101</v>
      </c>
      <c r="K287" s="4">
        <v>533304.90725267201</v>
      </c>
      <c r="L287" s="2">
        <f t="shared" si="4"/>
        <v>573247.08046062908</v>
      </c>
      <c r="M287" s="4">
        <v>834173.35765600798</v>
      </c>
    </row>
    <row r="288" spans="1:13" x14ac:dyDescent="0.25">
      <c r="A288" s="4">
        <v>0.224787333630421</v>
      </c>
      <c r="B288" s="4">
        <v>6144861.6911562802</v>
      </c>
      <c r="C288" s="4">
        <v>6509852.9432006497</v>
      </c>
      <c r="D288" s="4">
        <v>0</v>
      </c>
      <c r="E288" s="4">
        <v>-3043800.44305783</v>
      </c>
      <c r="F288" s="4">
        <v>-271362.30576205102</v>
      </c>
      <c r="H288" s="4">
        <v>427628.95823908201</v>
      </c>
      <c r="I288" s="4">
        <v>39942.173234097303</v>
      </c>
      <c r="K288" s="4">
        <v>533304.90725138795</v>
      </c>
      <c r="L288" s="2">
        <f t="shared" si="4"/>
        <v>573247.08048548526</v>
      </c>
      <c r="M288" s="4">
        <v>834173.35765600798</v>
      </c>
    </row>
    <row r="289" spans="1:13" x14ac:dyDescent="0.25">
      <c r="A289" s="4">
        <v>0.22478733363231301</v>
      </c>
      <c r="B289" s="4">
        <v>6144861.6908537904</v>
      </c>
      <c r="C289" s="4">
        <v>6509852.9432153199</v>
      </c>
      <c r="D289" s="4">
        <v>0</v>
      </c>
      <c r="E289" s="4">
        <v>-3043800.44305783</v>
      </c>
      <c r="F289" s="4">
        <v>-271362.30575145403</v>
      </c>
      <c r="H289" s="4">
        <v>427628.95823111897</v>
      </c>
      <c r="I289" s="4">
        <v>39942.1732565165</v>
      </c>
      <c r="K289" s="4">
        <v>533304.90725258901</v>
      </c>
      <c r="L289" s="2">
        <f t="shared" si="4"/>
        <v>573247.08050910546</v>
      </c>
      <c r="M289" s="4">
        <v>834173.35765600798</v>
      </c>
    </row>
    <row r="290" spans="1:13" x14ac:dyDescent="0.25">
      <c r="A290" s="4">
        <v>0.224787333631462</v>
      </c>
      <c r="B290" s="4">
        <v>6144861.6906522401</v>
      </c>
      <c r="C290" s="4">
        <v>6509852.9432549998</v>
      </c>
      <c r="D290" s="4">
        <v>0</v>
      </c>
      <c r="E290" s="4">
        <v>-3043800.44305783</v>
      </c>
      <c r="F290" s="4">
        <v>-271362.30574108899</v>
      </c>
      <c r="H290" s="4">
        <v>427628.958223939</v>
      </c>
      <c r="I290" s="4">
        <v>39942.173275385103</v>
      </c>
      <c r="K290" s="4">
        <v>533304.90725584002</v>
      </c>
      <c r="L290" s="2">
        <f t="shared" si="4"/>
        <v>573247.08053122507</v>
      </c>
      <c r="M290" s="4">
        <v>834173.35765600798</v>
      </c>
    </row>
    <row r="291" spans="1:13" x14ac:dyDescent="0.25">
      <c r="A291" s="4">
        <v>0.22478733362834399</v>
      </c>
      <c r="B291" s="4">
        <v>6144861.6905388003</v>
      </c>
      <c r="C291" s="4">
        <v>6509852.9433147404</v>
      </c>
      <c r="D291" s="4">
        <v>0</v>
      </c>
      <c r="E291" s="4">
        <v>-3043800.44305783</v>
      </c>
      <c r="F291" s="4">
        <v>-271362.30573112302</v>
      </c>
      <c r="H291" s="4">
        <v>427628.95821755298</v>
      </c>
      <c r="I291" s="4">
        <v>39942.173290916697</v>
      </c>
      <c r="K291" s="4">
        <v>533304.90726073401</v>
      </c>
      <c r="L291" s="2">
        <f t="shared" si="4"/>
        <v>573247.08055165072</v>
      </c>
      <c r="M291" s="4">
        <v>834173.35765600798</v>
      </c>
    </row>
    <row r="292" spans="1:13" x14ac:dyDescent="0.25">
      <c r="A292" s="4">
        <v>0.22478733362339701</v>
      </c>
      <c r="B292" s="4">
        <v>6144861.6905010799</v>
      </c>
      <c r="C292" s="4">
        <v>6509852.9433899997</v>
      </c>
      <c r="D292" s="4">
        <v>0</v>
      </c>
      <c r="E292" s="4">
        <v>-3043800.44305783</v>
      </c>
      <c r="F292" s="4">
        <v>-271362.30572168803</v>
      </c>
      <c r="H292" s="4">
        <v>427628.95821195701</v>
      </c>
      <c r="I292" s="4">
        <v>39942.173303356103</v>
      </c>
      <c r="K292" s="4">
        <v>533304.90726689994</v>
      </c>
      <c r="L292" s="2">
        <f t="shared" si="4"/>
        <v>573247.0805702561</v>
      </c>
      <c r="M292" s="4">
        <v>834173.35765600798</v>
      </c>
    </row>
    <row r="293" spans="1:13" x14ac:dyDescent="0.25">
      <c r="A293" s="4">
        <v>0.22478733361702399</v>
      </c>
      <c r="B293" s="4">
        <v>6144861.6905272296</v>
      </c>
      <c r="C293" s="4">
        <v>6509852.9434767095</v>
      </c>
      <c r="D293" s="4">
        <v>0</v>
      </c>
      <c r="E293" s="4">
        <v>-3043800.44305783</v>
      </c>
      <c r="F293" s="4">
        <v>-271362.30571288301</v>
      </c>
      <c r="H293" s="4">
        <v>427628.95820713002</v>
      </c>
      <c r="I293" s="4">
        <v>39942.173312969797</v>
      </c>
      <c r="K293" s="4">
        <v>533304.90727400302</v>
      </c>
      <c r="L293" s="2">
        <f t="shared" si="4"/>
        <v>573247.08058697288</v>
      </c>
      <c r="M293" s="4">
        <v>834173.35765600798</v>
      </c>
    </row>
    <row r="294" spans="1:13" x14ac:dyDescent="0.25">
      <c r="A294" s="4">
        <v>0.22478733360959</v>
      </c>
      <c r="B294" s="4">
        <v>6144861.6906061498</v>
      </c>
      <c r="C294" s="4">
        <v>6509852.9435712099</v>
      </c>
      <c r="D294" s="4">
        <v>0</v>
      </c>
      <c r="E294" s="4">
        <v>-3043800.44305783</v>
      </c>
      <c r="F294" s="4">
        <v>-271362.305704778</v>
      </c>
      <c r="H294" s="4">
        <v>427628.95820303803</v>
      </c>
      <c r="I294" s="4">
        <v>39942.1733200366</v>
      </c>
      <c r="K294" s="4">
        <v>533304.90728174499</v>
      </c>
      <c r="L294" s="2">
        <f t="shared" si="4"/>
        <v>573247.08060178161</v>
      </c>
      <c r="M294" s="4">
        <v>834173.35765600798</v>
      </c>
    </row>
    <row r="295" spans="1:13" x14ac:dyDescent="0.25">
      <c r="A295" s="4">
        <v>0.224787333601419</v>
      </c>
      <c r="B295" s="4">
        <v>6144861.6907275096</v>
      </c>
      <c r="C295" s="4">
        <v>6509852.9436703296</v>
      </c>
      <c r="D295" s="4">
        <v>0</v>
      </c>
      <c r="E295" s="4">
        <v>-3043800.44305783</v>
      </c>
      <c r="F295" s="4">
        <v>-271362.30569741601</v>
      </c>
      <c r="H295" s="4">
        <v>427628.95819963998</v>
      </c>
      <c r="I295" s="4">
        <v>39942.173324839699</v>
      </c>
      <c r="K295" s="4">
        <v>533304.90728986496</v>
      </c>
      <c r="L295" s="2">
        <f t="shared" si="4"/>
        <v>573247.08061470464</v>
      </c>
      <c r="M295" s="4">
        <v>834173.35765600798</v>
      </c>
    </row>
    <row r="296" spans="1:13" x14ac:dyDescent="0.25">
      <c r="A296" s="4">
        <v>0.22478733359279501</v>
      </c>
      <c r="B296" s="4">
        <v>6144861.6908818698</v>
      </c>
      <c r="C296" s="4">
        <v>6509852.9437713102</v>
      </c>
      <c r="D296" s="4">
        <v>0</v>
      </c>
      <c r="E296" s="4">
        <v>-3043800.44305783</v>
      </c>
      <c r="F296" s="4">
        <v>-271362.30569081998</v>
      </c>
      <c r="H296" s="4">
        <v>427628.958196886</v>
      </c>
      <c r="I296" s="4">
        <v>39942.173327660697</v>
      </c>
      <c r="K296" s="4">
        <v>533304.90729813802</v>
      </c>
      <c r="L296" s="2">
        <f t="shared" si="4"/>
        <v>573247.08062579867</v>
      </c>
      <c r="M296" s="4">
        <v>834173.35765600798</v>
      </c>
    </row>
    <row r="297" spans="1:13" x14ac:dyDescent="0.25">
      <c r="A297" s="4">
        <v>0.22478733358396499</v>
      </c>
      <c r="B297" s="4">
        <v>6144861.6910607098</v>
      </c>
      <c r="C297" s="4">
        <v>6509852.9438717896</v>
      </c>
      <c r="D297" s="4">
        <v>0</v>
      </c>
      <c r="E297" s="4">
        <v>-3043800.44305783</v>
      </c>
      <c r="F297" s="4">
        <v>-271362.305684992</v>
      </c>
      <c r="H297" s="4">
        <v>427628.958194723</v>
      </c>
      <c r="I297" s="4">
        <v>39942.173328773897</v>
      </c>
      <c r="K297" s="4">
        <v>533304.90730636998</v>
      </c>
      <c r="L297" s="2">
        <f t="shared" si="4"/>
        <v>573247.08063514391</v>
      </c>
      <c r="M297" s="4">
        <v>834173.35765600798</v>
      </c>
    </row>
    <row r="298" spans="1:13" x14ac:dyDescent="0.25">
      <c r="A298" s="4">
        <v>0.224787333575138</v>
      </c>
      <c r="B298" s="4">
        <v>6144861.6912564104</v>
      </c>
      <c r="C298" s="4">
        <v>6509852.9439698597</v>
      </c>
      <c r="D298" s="4">
        <v>0</v>
      </c>
      <c r="E298" s="4">
        <v>-3043800.44305783</v>
      </c>
      <c r="F298" s="4">
        <v>-271362.30567992199</v>
      </c>
      <c r="H298" s="4">
        <v>427628.95819309598</v>
      </c>
      <c r="I298" s="4">
        <v>39942.173328442099</v>
      </c>
      <c r="K298" s="4">
        <v>533304.90731440298</v>
      </c>
      <c r="L298" s="2">
        <f t="shared" si="4"/>
        <v>573247.08064284513</v>
      </c>
      <c r="M298" s="4">
        <v>834173.35765600798</v>
      </c>
    </row>
    <row r="299" spans="1:13" x14ac:dyDescent="0.25">
      <c r="A299" s="4">
        <v>0.224787333566491</v>
      </c>
      <c r="B299" s="4">
        <v>6144861.6914622895</v>
      </c>
      <c r="C299" s="4">
        <v>6509852.9440639196</v>
      </c>
      <c r="D299" s="4">
        <v>0</v>
      </c>
      <c r="E299" s="4">
        <v>-3043800.44305783</v>
      </c>
      <c r="F299" s="4">
        <v>-271362.30567558401</v>
      </c>
      <c r="H299" s="4">
        <v>427628.95819194597</v>
      </c>
      <c r="I299" s="4">
        <v>39942.173326913296</v>
      </c>
      <c r="K299" s="4">
        <v>533304.90732210898</v>
      </c>
      <c r="L299" s="2">
        <f t="shared" si="4"/>
        <v>573247.08064902225</v>
      </c>
      <c r="M299" s="4">
        <v>834173.35765600798</v>
      </c>
    </row>
    <row r="300" spans="1:13" x14ac:dyDescent="0.25">
      <c r="A300" s="4">
        <v>0.22478733355816699</v>
      </c>
      <c r="B300" s="4">
        <v>6144861.6916725496</v>
      </c>
      <c r="C300" s="4">
        <v>6509852.9441527501</v>
      </c>
      <c r="D300" s="4">
        <v>0</v>
      </c>
      <c r="E300" s="4">
        <v>-3043800.44305783</v>
      </c>
      <c r="F300" s="4">
        <v>-271362.305671943</v>
      </c>
      <c r="H300" s="4">
        <v>427628.95819121698</v>
      </c>
      <c r="I300" s="4">
        <v>39942.1733244184</v>
      </c>
      <c r="K300" s="4">
        <v>533304.90732938703</v>
      </c>
      <c r="L300" s="2">
        <f t="shared" si="4"/>
        <v>573247.0806538054</v>
      </c>
      <c r="M300" s="4">
        <v>834173.35765600798</v>
      </c>
    </row>
    <row r="301" spans="1:13" x14ac:dyDescent="0.25">
      <c r="A301" s="4">
        <v>0.224787333550278</v>
      </c>
      <c r="B301" s="4">
        <v>6144861.6918822797</v>
      </c>
      <c r="C301" s="4">
        <v>6509852.9442354199</v>
      </c>
      <c r="D301" s="4">
        <v>0</v>
      </c>
      <c r="E301" s="4">
        <v>-3043800.44305783</v>
      </c>
      <c r="F301" s="4">
        <v>-271362.30566895602</v>
      </c>
      <c r="H301" s="4">
        <v>427628.95819085202</v>
      </c>
      <c r="I301" s="4">
        <v>39942.173321168797</v>
      </c>
      <c r="K301" s="4">
        <v>533304.90733615903</v>
      </c>
      <c r="L301" s="2">
        <f t="shared" si="4"/>
        <v>573247.08065732778</v>
      </c>
      <c r="M301" s="4">
        <v>834173.35765600798</v>
      </c>
    </row>
    <row r="302" spans="1:13" x14ac:dyDescent="0.25">
      <c r="A302" s="4">
        <v>0.22478733354291</v>
      </c>
      <c r="B302" s="4">
        <v>6144861.6920873597</v>
      </c>
      <c r="C302" s="4">
        <v>6509852.9443112798</v>
      </c>
      <c r="D302" s="4">
        <v>0</v>
      </c>
      <c r="E302" s="4">
        <v>-3043800.44305783</v>
      </c>
      <c r="F302" s="4">
        <v>-271362.30566657498</v>
      </c>
      <c r="H302" s="4">
        <v>427628.95819079899</v>
      </c>
      <c r="I302" s="4">
        <v>39942.173317356101</v>
      </c>
      <c r="K302" s="4">
        <v>533304.90734237398</v>
      </c>
      <c r="L302" s="2">
        <f t="shared" si="4"/>
        <v>573247.08065973013</v>
      </c>
      <c r="M302" s="4">
        <v>834173.35765600798</v>
      </c>
    </row>
    <row r="303" spans="1:13" x14ac:dyDescent="0.25">
      <c r="A303" s="4">
        <v>0.22478733353612401</v>
      </c>
      <c r="B303" s="4">
        <v>6144861.6922844602</v>
      </c>
      <c r="C303" s="4">
        <v>6509852.9443799304</v>
      </c>
      <c r="D303" s="4">
        <v>0</v>
      </c>
      <c r="E303" s="4">
        <v>-3043800.44305783</v>
      </c>
      <c r="F303" s="4">
        <v>-271362.30566474702</v>
      </c>
      <c r="H303" s="4">
        <v>427628.95819100598</v>
      </c>
      <c r="I303" s="4">
        <v>39942.173313151303</v>
      </c>
      <c r="K303" s="4">
        <v>533304.907347998</v>
      </c>
      <c r="L303" s="2">
        <f t="shared" si="4"/>
        <v>573247.08066114935</v>
      </c>
      <c r="M303" s="4">
        <v>834173.35765600798</v>
      </c>
    </row>
    <row r="304" spans="1:13" x14ac:dyDescent="0.25">
      <c r="A304" s="4">
        <v>0.22478733352996</v>
      </c>
      <c r="B304" s="4">
        <v>6144861.6924709398</v>
      </c>
      <c r="C304" s="4">
        <v>6509852.9444411797</v>
      </c>
      <c r="D304" s="4">
        <v>0</v>
      </c>
      <c r="E304" s="4">
        <v>-3043800.44305783</v>
      </c>
      <c r="F304" s="4">
        <v>-271362.30566341698</v>
      </c>
      <c r="H304" s="4">
        <v>427628.95819142601</v>
      </c>
      <c r="I304" s="4">
        <v>39942.173308704798</v>
      </c>
      <c r="K304" s="4">
        <v>533304.90735301503</v>
      </c>
      <c r="L304" s="2">
        <f t="shared" si="4"/>
        <v>573247.08066171978</v>
      </c>
      <c r="M304" s="4">
        <v>834173.35765600798</v>
      </c>
    </row>
    <row r="305" spans="1:13" x14ac:dyDescent="0.25">
      <c r="A305" s="4">
        <v>0.22478733352444</v>
      </c>
      <c r="B305" s="4">
        <v>6144861.6926447898</v>
      </c>
      <c r="C305" s="4">
        <v>6509852.9444950102</v>
      </c>
      <c r="D305" s="4">
        <v>0</v>
      </c>
      <c r="E305" s="4">
        <v>-3043800.44305783</v>
      </c>
      <c r="F305" s="4">
        <v>-271362.30566253001</v>
      </c>
      <c r="H305" s="4">
        <v>427628.95819201501</v>
      </c>
      <c r="I305" s="4">
        <v>39942.1733041466</v>
      </c>
      <c r="K305" s="4">
        <v>533304.90735742496</v>
      </c>
      <c r="L305" s="2">
        <f t="shared" si="4"/>
        <v>573247.08066157158</v>
      </c>
      <c r="M305" s="4">
        <v>834173.35765600798</v>
      </c>
    </row>
    <row r="306" spans="1:13" x14ac:dyDescent="0.25">
      <c r="A306" s="4">
        <v>0.22478733351956801</v>
      </c>
      <c r="B306" s="4">
        <v>6144861.6928046104</v>
      </c>
      <c r="C306" s="4">
        <v>6509852.9445415502</v>
      </c>
      <c r="D306" s="4">
        <v>0</v>
      </c>
      <c r="E306" s="4">
        <v>-3043800.44305783</v>
      </c>
      <c r="F306" s="4">
        <v>-271362.30566203099</v>
      </c>
      <c r="H306" s="4">
        <v>427628.95819273498</v>
      </c>
      <c r="I306" s="4">
        <v>39942.173299587499</v>
      </c>
      <c r="K306" s="4">
        <v>533304.90736123803</v>
      </c>
      <c r="L306" s="2">
        <f t="shared" si="4"/>
        <v>573247.08066082548</v>
      </c>
      <c r="M306" s="4">
        <v>834173.35765600798</v>
      </c>
    </row>
    <row r="307" spans="1:13" x14ac:dyDescent="0.25">
      <c r="A307" s="4">
        <v>0.224787333515335</v>
      </c>
      <c r="B307" s="4">
        <v>6144861.6929494897</v>
      </c>
      <c r="C307" s="4">
        <v>6509852.9445810895</v>
      </c>
      <c r="D307" s="4">
        <v>0</v>
      </c>
      <c r="E307" s="4">
        <v>-3043800.44305783</v>
      </c>
      <c r="F307" s="4">
        <v>-271362.30566186598</v>
      </c>
      <c r="H307" s="4">
        <v>427628.95819354802</v>
      </c>
      <c r="I307" s="4">
        <v>39942.173295119901</v>
      </c>
      <c r="K307" s="4">
        <v>533304.90736447705</v>
      </c>
      <c r="L307" s="2">
        <f t="shared" si="4"/>
        <v>573247.08065959695</v>
      </c>
      <c r="M307" s="4">
        <v>834173.35765600798</v>
      </c>
    </row>
    <row r="308" spans="1:13" x14ac:dyDescent="0.25">
      <c r="A308" s="4">
        <v>0.224787333511721</v>
      </c>
      <c r="B308" s="4">
        <v>6144861.6930789798</v>
      </c>
      <c r="C308" s="4">
        <v>6509852.9446139699</v>
      </c>
      <c r="D308" s="4">
        <v>0</v>
      </c>
      <c r="E308" s="4">
        <v>-3043800.44305783</v>
      </c>
      <c r="F308" s="4">
        <v>-271362.30566198297</v>
      </c>
      <c r="H308" s="4">
        <v>427628.95819442399</v>
      </c>
      <c r="I308" s="4">
        <v>39942.173290818799</v>
      </c>
      <c r="K308" s="4">
        <v>533304.90736717102</v>
      </c>
      <c r="L308" s="2">
        <f t="shared" si="4"/>
        <v>573247.08065798983</v>
      </c>
      <c r="M308" s="4">
        <v>834173.35765600798</v>
      </c>
    </row>
    <row r="309" spans="1:13" x14ac:dyDescent="0.25">
      <c r="A309" s="4">
        <v>0.22478733350869601</v>
      </c>
      <c r="B309" s="4">
        <v>6144861.6931929998</v>
      </c>
      <c r="C309" s="4">
        <v>6509852.9446406504</v>
      </c>
      <c r="D309" s="4">
        <v>0</v>
      </c>
      <c r="E309" s="4">
        <v>-3043800.44305783</v>
      </c>
      <c r="F309" s="4">
        <v>-271362.30566233501</v>
      </c>
      <c r="H309" s="4">
        <v>427628.958195335</v>
      </c>
      <c r="I309" s="4">
        <v>39942.173286743498</v>
      </c>
      <c r="K309" s="4">
        <v>533304.90736935602</v>
      </c>
      <c r="L309" s="2">
        <f t="shared" si="4"/>
        <v>573247.08065609948</v>
      </c>
      <c r="M309" s="4">
        <v>834173.35765600798</v>
      </c>
    </row>
    <row r="310" spans="1:13" x14ac:dyDescent="0.25">
      <c r="A310" s="4">
        <v>0.22478733350622501</v>
      </c>
      <c r="B310" s="4">
        <v>6144861.6932918001</v>
      </c>
      <c r="C310" s="4">
        <v>6509852.9446615996</v>
      </c>
      <c r="D310" s="4">
        <v>0</v>
      </c>
      <c r="E310" s="4">
        <v>-3043800.44305783</v>
      </c>
      <c r="F310" s="4">
        <v>-271362.30566287402</v>
      </c>
      <c r="H310" s="4">
        <v>427628.95819625602</v>
      </c>
      <c r="I310" s="4">
        <v>39942.173282938798</v>
      </c>
      <c r="K310" s="4">
        <v>533304.90737107198</v>
      </c>
      <c r="L310" s="2">
        <f t="shared" si="4"/>
        <v>573247.08065401076</v>
      </c>
      <c r="M310" s="4">
        <v>834173.35765600798</v>
      </c>
    </row>
    <row r="311" spans="1:13" x14ac:dyDescent="0.25">
      <c r="A311" s="4">
        <v>0.224787333504266</v>
      </c>
      <c r="B311" s="4">
        <v>6144861.6933758901</v>
      </c>
      <c r="C311" s="4">
        <v>6509852.9446773501</v>
      </c>
      <c r="D311" s="4">
        <v>0</v>
      </c>
      <c r="E311" s="4">
        <v>-3043800.44305783</v>
      </c>
      <c r="F311" s="4">
        <v>-271362.30566356098</v>
      </c>
      <c r="H311" s="4">
        <v>427628.95819716901</v>
      </c>
      <c r="I311" s="4">
        <v>39942.173279436603</v>
      </c>
      <c r="K311" s="4">
        <v>533304.90737236303</v>
      </c>
      <c r="L311" s="2">
        <f t="shared" si="4"/>
        <v>573247.08065179968</v>
      </c>
      <c r="M311" s="4">
        <v>834173.35765600798</v>
      </c>
    </row>
    <row r="312" spans="1:13" x14ac:dyDescent="0.25">
      <c r="A312" s="4">
        <v>0.22478733350277399</v>
      </c>
      <c r="B312" s="4">
        <v>6144861.6934460001</v>
      </c>
      <c r="C312" s="4">
        <v>6509852.9446884496</v>
      </c>
      <c r="D312" s="4">
        <v>0</v>
      </c>
      <c r="E312" s="4">
        <v>-3043800.44305783</v>
      </c>
      <c r="F312" s="4">
        <v>-271362.30566435598</v>
      </c>
      <c r="H312" s="4">
        <v>427628.95819805597</v>
      </c>
      <c r="I312" s="4">
        <v>39942.173276257403</v>
      </c>
      <c r="K312" s="4">
        <v>533304.907373272</v>
      </c>
      <c r="L312" s="2">
        <f t="shared" si="4"/>
        <v>573247.08064952935</v>
      </c>
      <c r="M312" s="4">
        <v>834173.35765600798</v>
      </c>
    </row>
    <row r="313" spans="1:13" x14ac:dyDescent="0.25">
      <c r="A313" s="4">
        <v>0.22478733350170099</v>
      </c>
      <c r="B313" s="4">
        <v>6144861.6935030203</v>
      </c>
      <c r="C313" s="4">
        <v>6509852.9446954504</v>
      </c>
      <c r="D313" s="4">
        <v>0</v>
      </c>
      <c r="E313" s="4">
        <v>-3043800.44305783</v>
      </c>
      <c r="F313" s="4">
        <v>-271362.30566522601</v>
      </c>
      <c r="H313" s="4">
        <v>427628.958198904</v>
      </c>
      <c r="I313" s="4">
        <v>39942.173273411798</v>
      </c>
      <c r="K313" s="4">
        <v>533304.90737384604</v>
      </c>
      <c r="L313" s="2">
        <f t="shared" si="4"/>
        <v>573247.08064725786</v>
      </c>
      <c r="M313" s="4">
        <v>834173.35765600798</v>
      </c>
    </row>
    <row r="314" spans="1:13" x14ac:dyDescent="0.25">
      <c r="A314" s="4">
        <v>0.224787333501001</v>
      </c>
      <c r="B314" s="4">
        <v>6144861.6935479604</v>
      </c>
      <c r="C314" s="4">
        <v>6509852.9446988897</v>
      </c>
      <c r="D314" s="4">
        <v>0</v>
      </c>
      <c r="E314" s="4">
        <v>-3043800.44305783</v>
      </c>
      <c r="F314" s="4">
        <v>-271362.30566614098</v>
      </c>
      <c r="H314" s="4">
        <v>427628.95819970302</v>
      </c>
      <c r="I314" s="4">
        <v>39942.173270901701</v>
      </c>
      <c r="K314" s="4">
        <v>533304.907374128</v>
      </c>
      <c r="L314" s="2">
        <f t="shared" si="4"/>
        <v>573247.08064502967</v>
      </c>
      <c r="M314" s="4">
        <v>834173.35765600798</v>
      </c>
    </row>
    <row r="315" spans="1:13" x14ac:dyDescent="0.25">
      <c r="A315" s="4">
        <v>0.22478733350062499</v>
      </c>
      <c r="B315" s="4">
        <v>6144861.6935819201</v>
      </c>
      <c r="C315" s="4">
        <v>6509852.9446992902</v>
      </c>
      <c r="D315" s="4">
        <v>0</v>
      </c>
      <c r="E315" s="4">
        <v>-3043800.44305783</v>
      </c>
      <c r="F315" s="4">
        <v>-271362.30566707498</v>
      </c>
      <c r="H315" s="4">
        <v>427628.958200444</v>
      </c>
      <c r="I315" s="4">
        <v>39942.173268722203</v>
      </c>
      <c r="K315" s="4">
        <v>533304.90737416095</v>
      </c>
      <c r="L315" s="2">
        <f t="shared" si="4"/>
        <v>573247.0806428832</v>
      </c>
      <c r="M315" s="4">
        <v>834173.35765600798</v>
      </c>
    </row>
    <row r="316" spans="1:13" x14ac:dyDescent="0.25">
      <c r="A316" s="4">
        <v>0.22478733350052801</v>
      </c>
      <c r="B316" s="4">
        <v>6144861.69360602</v>
      </c>
      <c r="C316" s="4">
        <v>6509852.9446971603</v>
      </c>
      <c r="D316" s="4">
        <v>0</v>
      </c>
      <c r="E316" s="4">
        <v>-3043800.44305783</v>
      </c>
      <c r="F316" s="4">
        <v>-271362.305668007</v>
      </c>
      <c r="H316" s="4">
        <v>427628.95820112299</v>
      </c>
      <c r="I316" s="4">
        <v>39942.173266862199</v>
      </c>
      <c r="K316" s="4">
        <v>533304.90737398504</v>
      </c>
      <c r="L316" s="2">
        <f t="shared" si="4"/>
        <v>573247.08064084721</v>
      </c>
      <c r="M316" s="4">
        <v>834173.35765600798</v>
      </c>
    </row>
    <row r="317" spans="1:13" x14ac:dyDescent="0.25">
      <c r="A317" s="4">
        <v>0.22478733350066499</v>
      </c>
      <c r="B317" s="4">
        <v>6144861.6936213998</v>
      </c>
      <c r="C317" s="4">
        <v>6509852.9446929498</v>
      </c>
      <c r="D317" s="4">
        <v>0</v>
      </c>
      <c r="E317" s="4">
        <v>-3043800.44305783</v>
      </c>
      <c r="F317" s="4">
        <v>-271362.30566891702</v>
      </c>
      <c r="H317" s="4">
        <v>427628.95820173598</v>
      </c>
      <c r="I317" s="4">
        <v>39942.173265306301</v>
      </c>
      <c r="K317" s="4">
        <v>533304.90737364104</v>
      </c>
      <c r="L317" s="2">
        <f t="shared" si="4"/>
        <v>573247.08063894731</v>
      </c>
      <c r="M317" s="4">
        <v>834173.35765600798</v>
      </c>
    </row>
    <row r="318" spans="1:13" x14ac:dyDescent="0.25">
      <c r="A318" s="4">
        <v>0.224787333500994</v>
      </c>
      <c r="B318" s="4">
        <v>6144861.6936292201</v>
      </c>
      <c r="C318" s="4">
        <v>6509852.9446871104</v>
      </c>
      <c r="D318" s="4">
        <v>0</v>
      </c>
      <c r="E318" s="4">
        <v>-3043800.44305783</v>
      </c>
      <c r="F318" s="4">
        <v>-271362.30566979002</v>
      </c>
      <c r="H318" s="4">
        <v>427628.95820228098</v>
      </c>
      <c r="I318" s="4">
        <v>39942.1732640353</v>
      </c>
      <c r="K318" s="4">
        <v>533304.90737316199</v>
      </c>
      <c r="L318" s="2">
        <f t="shared" si="4"/>
        <v>573247.08063719724</v>
      </c>
      <c r="M318" s="4">
        <v>834173.35765600798</v>
      </c>
    </row>
    <row r="319" spans="1:13" x14ac:dyDescent="0.25">
      <c r="A319" s="4">
        <v>0.224787333501478</v>
      </c>
      <c r="B319" s="4">
        <v>6144861.6936305603</v>
      </c>
      <c r="C319" s="4">
        <v>6509852.9446800202</v>
      </c>
      <c r="D319" s="4">
        <v>0</v>
      </c>
      <c r="E319" s="4">
        <v>-3043800.44305783</v>
      </c>
      <c r="F319" s="4">
        <v>-271362.30567061598</v>
      </c>
      <c r="H319" s="4">
        <v>427628.95820275898</v>
      </c>
      <c r="I319" s="4">
        <v>39942.1732630275</v>
      </c>
      <c r="K319" s="4">
        <v>533304.90737258096</v>
      </c>
      <c r="L319" s="2">
        <f t="shared" si="4"/>
        <v>573247.08063560841</v>
      </c>
      <c r="M319" s="4">
        <v>834173.35765600798</v>
      </c>
    </row>
    <row r="320" spans="1:13" x14ac:dyDescent="0.25">
      <c r="A320" s="4">
        <v>0.224787333502079</v>
      </c>
      <c r="B320" s="4">
        <v>6144861.6936264802</v>
      </c>
      <c r="C320" s="4">
        <v>6509852.9446720304</v>
      </c>
      <c r="D320" s="4">
        <v>0</v>
      </c>
      <c r="E320" s="4">
        <v>-3043800.44305783</v>
      </c>
      <c r="F320" s="4">
        <v>-271362.30567138398</v>
      </c>
      <c r="H320" s="4">
        <v>427628.95820317202</v>
      </c>
      <c r="I320" s="4">
        <v>39942.173262259399</v>
      </c>
      <c r="K320" s="4">
        <v>533304.90737192798</v>
      </c>
      <c r="L320" s="2">
        <f t="shared" si="4"/>
        <v>573247.08063418744</v>
      </c>
      <c r="M320" s="4">
        <v>834173.35765600798</v>
      </c>
    </row>
    <row r="321" spans="1:13" x14ac:dyDescent="0.25">
      <c r="A321" s="4">
        <v>0.224787333502767</v>
      </c>
      <c r="B321" s="4">
        <v>6144861.6936179604</v>
      </c>
      <c r="C321" s="4">
        <v>6509852.9446634697</v>
      </c>
      <c r="D321" s="4">
        <v>0</v>
      </c>
      <c r="E321" s="4">
        <v>-3043800.44305783</v>
      </c>
      <c r="F321" s="4">
        <v>-271362.30567208998</v>
      </c>
      <c r="H321" s="4">
        <v>427628.95820352098</v>
      </c>
      <c r="I321" s="4">
        <v>39942.173261706703</v>
      </c>
      <c r="K321" s="4">
        <v>533304.907371226</v>
      </c>
      <c r="L321" s="2">
        <f t="shared" si="4"/>
        <v>573247.08063293272</v>
      </c>
      <c r="M321" s="4">
        <v>834173.35765600798</v>
      </c>
    </row>
    <row r="322" spans="1:13" x14ac:dyDescent="0.25">
      <c r="A322" s="4">
        <v>0.22478733350351199</v>
      </c>
      <c r="B322" s="4">
        <v>6144861.6936059296</v>
      </c>
      <c r="C322" s="4">
        <v>6509852.94465461</v>
      </c>
      <c r="D322" s="4">
        <v>0</v>
      </c>
      <c r="E322" s="4">
        <v>-3043800.44305783</v>
      </c>
      <c r="F322" s="4">
        <v>-271362.30567272799</v>
      </c>
      <c r="H322" s="4">
        <v>427628.95820380998</v>
      </c>
      <c r="I322" s="4">
        <v>39942.1732613446</v>
      </c>
      <c r="K322" s="4">
        <v>533304.90737050003</v>
      </c>
      <c r="L322" s="2">
        <f t="shared" si="4"/>
        <v>573247.08063184458</v>
      </c>
      <c r="M322" s="4">
        <v>834173.35765600798</v>
      </c>
    </row>
    <row r="323" spans="1:13" x14ac:dyDescent="0.25">
      <c r="A323" s="4">
        <v>0.22478733350429</v>
      </c>
      <c r="B323" s="4">
        <v>6144861.6935912101</v>
      </c>
      <c r="C323" s="4">
        <v>6509852.94464566</v>
      </c>
      <c r="D323" s="4">
        <v>0</v>
      </c>
      <c r="E323" s="4">
        <v>-3043800.44305783</v>
      </c>
      <c r="F323" s="4">
        <v>-271362.30567329802</v>
      </c>
      <c r="H323" s="4">
        <v>427628.95820404298</v>
      </c>
      <c r="I323" s="4">
        <v>39942.173261148702</v>
      </c>
      <c r="K323" s="4">
        <v>533304.90736976697</v>
      </c>
      <c r="L323" s="2">
        <f t="shared" ref="L323:L386" si="5">+K323+J323+I323</f>
        <v>573247.08063091571</v>
      </c>
      <c r="M323" s="4">
        <v>834173.35765600798</v>
      </c>
    </row>
    <row r="324" spans="1:13" x14ac:dyDescent="0.25">
      <c r="A324" s="4">
        <v>0.22478733350508001</v>
      </c>
      <c r="B324" s="4">
        <v>6144861.6935745701</v>
      </c>
      <c r="C324" s="4">
        <v>6509852.9446368301</v>
      </c>
      <c r="D324" s="4">
        <v>0</v>
      </c>
      <c r="E324" s="4">
        <v>-3043800.44305783</v>
      </c>
      <c r="F324" s="4">
        <v>-271362.30567379802</v>
      </c>
      <c r="H324" s="4">
        <v>427628.958204225</v>
      </c>
      <c r="I324" s="4">
        <v>39942.173261095297</v>
      </c>
      <c r="K324" s="4">
        <v>533304.90736904403</v>
      </c>
      <c r="L324" s="2">
        <f t="shared" si="5"/>
        <v>573247.08063013933</v>
      </c>
      <c r="M324" s="4">
        <v>834173.35765600798</v>
      </c>
    </row>
    <row r="325" spans="1:13" x14ac:dyDescent="0.25">
      <c r="A325" s="4">
        <v>0.224787333505863</v>
      </c>
      <c r="B325" s="4">
        <v>6144861.6935566496</v>
      </c>
      <c r="C325" s="4">
        <v>6509852.9446282797</v>
      </c>
      <c r="D325" s="4">
        <v>0</v>
      </c>
      <c r="E325" s="4">
        <v>-3043800.44305783</v>
      </c>
      <c r="F325" s="4">
        <v>-271362.30567422998</v>
      </c>
      <c r="H325" s="4">
        <v>427628.95820435998</v>
      </c>
      <c r="I325" s="4">
        <v>39942.173261161697</v>
      </c>
      <c r="K325" s="4">
        <v>533304.90736834402</v>
      </c>
      <c r="L325" s="2">
        <f t="shared" si="5"/>
        <v>573247.08062950568</v>
      </c>
      <c r="M325" s="4">
        <v>834173.35765600798</v>
      </c>
    </row>
    <row r="326" spans="1:13" x14ac:dyDescent="0.25">
      <c r="A326" s="4">
        <v>0.224787333506625</v>
      </c>
      <c r="B326" s="4">
        <v>6144861.6935380502</v>
      </c>
      <c r="C326" s="4">
        <v>6509852.9446201501</v>
      </c>
      <c r="D326" s="4">
        <v>0</v>
      </c>
      <c r="E326" s="4">
        <v>-3043800.44305783</v>
      </c>
      <c r="F326" s="4">
        <v>-271362.30567459599</v>
      </c>
      <c r="H326" s="4">
        <v>427628.95820445399</v>
      </c>
      <c r="I326" s="4">
        <v>39942.173261326498</v>
      </c>
      <c r="K326" s="4">
        <v>533304.90736767696</v>
      </c>
      <c r="L326" s="2">
        <f t="shared" si="5"/>
        <v>573247.08062900347</v>
      </c>
      <c r="M326" s="4">
        <v>834173.35765600798</v>
      </c>
    </row>
    <row r="327" spans="1:13" x14ac:dyDescent="0.25">
      <c r="A327" s="4">
        <v>0.224787333507353</v>
      </c>
      <c r="B327" s="4">
        <v>6144861.6935192598</v>
      </c>
      <c r="C327" s="4">
        <v>6509852.9446125096</v>
      </c>
      <c r="D327" s="4">
        <v>0</v>
      </c>
      <c r="E327" s="4">
        <v>-3043800.44305783</v>
      </c>
      <c r="F327" s="4">
        <v>-271362.305674901</v>
      </c>
      <c r="H327" s="4">
        <v>427628.95820451097</v>
      </c>
      <c r="I327" s="4">
        <v>39942.173261570002</v>
      </c>
      <c r="K327" s="4">
        <v>533304.90736705204</v>
      </c>
      <c r="L327" s="2">
        <f t="shared" si="5"/>
        <v>573247.08062862209</v>
      </c>
      <c r="M327" s="4">
        <v>834173.35765600798</v>
      </c>
    </row>
    <row r="328" spans="1:13" x14ac:dyDescent="0.25">
      <c r="A328" s="4">
        <v>0.22478733350803701</v>
      </c>
      <c r="B328" s="4">
        <v>6144861.6935007004</v>
      </c>
      <c r="C328" s="4">
        <v>6509852.9446054604</v>
      </c>
      <c r="D328" s="4">
        <v>0</v>
      </c>
      <c r="E328" s="4">
        <v>-3043800.44305783</v>
      </c>
      <c r="F328" s="4">
        <v>-271362.30567514797</v>
      </c>
      <c r="H328" s="4">
        <v>427628.95820453699</v>
      </c>
      <c r="I328" s="4">
        <v>39942.173261873999</v>
      </c>
      <c r="K328" s="4">
        <v>533304.90736647299</v>
      </c>
      <c r="L328" s="2">
        <f t="shared" si="5"/>
        <v>573247.080628347</v>
      </c>
      <c r="M328" s="4">
        <v>834173.35765600798</v>
      </c>
    </row>
    <row r="329" spans="1:13" x14ac:dyDescent="0.25">
      <c r="A329" s="4">
        <v>0.224787333508672</v>
      </c>
      <c r="B329" s="4">
        <v>6144861.6934826998</v>
      </c>
      <c r="C329" s="4">
        <v>6509852.9445990203</v>
      </c>
      <c r="D329" s="4">
        <v>0</v>
      </c>
      <c r="E329" s="4">
        <v>-3043800.44305783</v>
      </c>
      <c r="F329" s="4">
        <v>-271362.30567534198</v>
      </c>
      <c r="H329" s="4">
        <v>427628.95820453501</v>
      </c>
      <c r="I329" s="4">
        <v>39942.173262222401</v>
      </c>
      <c r="K329" s="4">
        <v>533304.90736594598</v>
      </c>
      <c r="L329" s="2">
        <f t="shared" si="5"/>
        <v>573247.08062816842</v>
      </c>
      <c r="M329" s="4">
        <v>834173.35765600798</v>
      </c>
    </row>
    <row r="330" spans="1:13" x14ac:dyDescent="0.25">
      <c r="A330" s="4">
        <v>0.22478733350925301</v>
      </c>
      <c r="B330" s="4">
        <v>6144861.6934655402</v>
      </c>
      <c r="C330" s="4">
        <v>6509852.9445932396</v>
      </c>
      <c r="D330" s="4">
        <v>0</v>
      </c>
      <c r="E330" s="4">
        <v>-3043800.44305783</v>
      </c>
      <c r="F330" s="4">
        <v>-271362.30567548698</v>
      </c>
      <c r="H330" s="4">
        <v>427628.95820451097</v>
      </c>
      <c r="I330" s="4">
        <v>39942.173262600598</v>
      </c>
      <c r="K330" s="4">
        <v>533304.90736547206</v>
      </c>
      <c r="L330" s="2">
        <f t="shared" si="5"/>
        <v>573247.08062807261</v>
      </c>
      <c r="M330" s="4">
        <v>834173.35765600798</v>
      </c>
    </row>
    <row r="331" spans="1:13" x14ac:dyDescent="0.25">
      <c r="A331" s="4">
        <v>0.224787333509777</v>
      </c>
      <c r="B331" s="4">
        <v>6144861.6934494497</v>
      </c>
      <c r="C331" s="4">
        <v>6509852.9445881099</v>
      </c>
      <c r="D331" s="4">
        <v>0</v>
      </c>
      <c r="E331" s="4">
        <v>-3043800.44305783</v>
      </c>
      <c r="F331" s="4">
        <v>-271362.30567558901</v>
      </c>
      <c r="H331" s="4">
        <v>427628.958204469</v>
      </c>
      <c r="I331" s="4">
        <v>39942.173262995901</v>
      </c>
      <c r="K331" s="4">
        <v>533304.90736505203</v>
      </c>
      <c r="L331" s="2">
        <f t="shared" si="5"/>
        <v>573247.08062804793</v>
      </c>
      <c r="M331" s="4">
        <v>834173.35765600798</v>
      </c>
    </row>
    <row r="332" spans="1:13" x14ac:dyDescent="0.25">
      <c r="A332" s="4">
        <v>0.22478733351024199</v>
      </c>
      <c r="B332" s="4">
        <v>6144861.6934345504</v>
      </c>
      <c r="C332" s="4">
        <v>6509852.9445836404</v>
      </c>
      <c r="D332" s="4">
        <v>0</v>
      </c>
      <c r="E332" s="4">
        <v>-3043800.44305783</v>
      </c>
      <c r="F332" s="4">
        <v>-271362.30567565298</v>
      </c>
      <c r="H332" s="4">
        <v>427628.95820441301</v>
      </c>
      <c r="I332" s="4">
        <v>39942.173263397497</v>
      </c>
      <c r="K332" s="4">
        <v>533304.90736468602</v>
      </c>
      <c r="L332" s="2">
        <f t="shared" si="5"/>
        <v>573247.08062808355</v>
      </c>
      <c r="M332" s="4">
        <v>834173.35765600798</v>
      </c>
    </row>
    <row r="333" spans="1:13" x14ac:dyDescent="0.25">
      <c r="A333" s="4">
        <v>0.224787333510648</v>
      </c>
      <c r="B333" s="4">
        <v>6144861.6934209699</v>
      </c>
      <c r="C333" s="4">
        <v>6509852.9445797997</v>
      </c>
      <c r="D333" s="4">
        <v>0</v>
      </c>
      <c r="E333" s="4">
        <v>-3043800.44305783</v>
      </c>
      <c r="F333" s="4">
        <v>-271362.305675685</v>
      </c>
      <c r="H333" s="4">
        <v>427628.95820434601</v>
      </c>
      <c r="I333" s="4">
        <v>39942.173263796103</v>
      </c>
      <c r="K333" s="4">
        <v>533304.90736437205</v>
      </c>
      <c r="L333" s="2">
        <f t="shared" si="5"/>
        <v>573247.08062816819</v>
      </c>
      <c r="M333" s="4">
        <v>834173.35765600798</v>
      </c>
    </row>
    <row r="334" spans="1:13" x14ac:dyDescent="0.25">
      <c r="A334" s="4">
        <v>0.224787333510999</v>
      </c>
      <c r="B334" s="4">
        <v>6144861.69340875</v>
      </c>
      <c r="C334" s="4">
        <v>6509852.9445765698</v>
      </c>
      <c r="D334" s="4">
        <v>0</v>
      </c>
      <c r="E334" s="4">
        <v>-3043800.44305783</v>
      </c>
      <c r="F334" s="4">
        <v>-271362.30567568803</v>
      </c>
      <c r="H334" s="4">
        <v>427628.95820427203</v>
      </c>
      <c r="I334" s="4">
        <v>39942.173264184203</v>
      </c>
      <c r="K334" s="4">
        <v>533304.90736410697</v>
      </c>
      <c r="L334" s="2">
        <f t="shared" si="5"/>
        <v>573247.08062829112</v>
      </c>
      <c r="M334" s="4">
        <v>834173.35765600798</v>
      </c>
    </row>
    <row r="335" spans="1:13" x14ac:dyDescent="0.25">
      <c r="A335" s="4">
        <v>0.22478733351129601</v>
      </c>
      <c r="B335" s="4">
        <v>6144861.6933979103</v>
      </c>
      <c r="C335" s="4">
        <v>6509852.94457391</v>
      </c>
      <c r="D335" s="4">
        <v>0</v>
      </c>
      <c r="E335" s="4">
        <v>-3043800.44305783</v>
      </c>
      <c r="F335" s="4">
        <v>-271362.305675668</v>
      </c>
      <c r="H335" s="4">
        <v>427628.95820419298</v>
      </c>
      <c r="I335" s="4">
        <v>39942.173264555597</v>
      </c>
      <c r="K335" s="4">
        <v>533304.90736388904</v>
      </c>
      <c r="L335" s="2">
        <f t="shared" si="5"/>
        <v>573247.08062844467</v>
      </c>
      <c r="M335" s="4">
        <v>834173.35765600798</v>
      </c>
    </row>
    <row r="336" spans="1:13" x14ac:dyDescent="0.25">
      <c r="A336" s="4">
        <v>0.22478733351154101</v>
      </c>
      <c r="B336" s="4">
        <v>6144861.6933884397</v>
      </c>
      <c r="C336" s="4">
        <v>6509852.9445717698</v>
      </c>
      <c r="D336" s="4">
        <v>0</v>
      </c>
      <c r="E336" s="4">
        <v>-3043800.44305783</v>
      </c>
      <c r="F336" s="4">
        <v>-271362.305675629</v>
      </c>
      <c r="H336" s="4">
        <v>427628.95820411103</v>
      </c>
      <c r="I336" s="4">
        <v>39942.173264905497</v>
      </c>
      <c r="K336" s="4">
        <v>533304.90736371395</v>
      </c>
      <c r="L336" s="2">
        <f t="shared" si="5"/>
        <v>573247.08062861941</v>
      </c>
      <c r="M336" s="4">
        <v>834173.35765600798</v>
      </c>
    </row>
    <row r="337" spans="1:13" x14ac:dyDescent="0.25">
      <c r="A337" s="4">
        <v>0.22478733351173799</v>
      </c>
      <c r="B337" s="4">
        <v>6144861.6933803204</v>
      </c>
      <c r="C337" s="4">
        <v>6509852.9445701204</v>
      </c>
      <c r="D337" s="4">
        <v>0</v>
      </c>
      <c r="E337" s="4">
        <v>-3043800.44305783</v>
      </c>
      <c r="F337" s="4">
        <v>-271362.30567557499</v>
      </c>
      <c r="H337" s="4">
        <v>427628.95820403</v>
      </c>
      <c r="I337" s="4">
        <v>39942.1732652305</v>
      </c>
      <c r="K337" s="4">
        <v>533304.90736357903</v>
      </c>
      <c r="L337" s="2">
        <f t="shared" si="5"/>
        <v>573247.08062880952</v>
      </c>
      <c r="M337" s="4">
        <v>834173.35765600798</v>
      </c>
    </row>
    <row r="338" spans="1:13" x14ac:dyDescent="0.25">
      <c r="A338" s="4">
        <v>0.22478733351189301</v>
      </c>
      <c r="B338" s="4">
        <v>6144861.6933734603</v>
      </c>
      <c r="C338" s="4">
        <v>6509852.9445689097</v>
      </c>
      <c r="D338" s="4">
        <v>0</v>
      </c>
      <c r="E338" s="4">
        <v>-3043800.44305783</v>
      </c>
      <c r="F338" s="4">
        <v>-271362.30567551003</v>
      </c>
      <c r="H338" s="4">
        <v>427628.95820395002</v>
      </c>
      <c r="I338" s="4">
        <v>39942.173265528101</v>
      </c>
      <c r="K338" s="4">
        <v>533304.90736347903</v>
      </c>
      <c r="L338" s="2">
        <f t="shared" si="5"/>
        <v>573247.08062900708</v>
      </c>
      <c r="M338" s="4">
        <v>834173.35765600798</v>
      </c>
    </row>
    <row r="339" spans="1:13" x14ac:dyDescent="0.25">
      <c r="A339" s="4">
        <v>0.224787333512007</v>
      </c>
      <c r="B339" s="4">
        <v>6144861.69336781</v>
      </c>
      <c r="C339" s="4">
        <v>6509852.9445680799</v>
      </c>
      <c r="D339" s="4">
        <v>0</v>
      </c>
      <c r="E339" s="4">
        <v>-3043800.44305783</v>
      </c>
      <c r="F339" s="4">
        <v>-271362.30567543698</v>
      </c>
      <c r="H339" s="4">
        <v>427628.95820387203</v>
      </c>
      <c r="I339" s="4">
        <v>39942.173265796802</v>
      </c>
      <c r="K339" s="4">
        <v>533304.90736341104</v>
      </c>
      <c r="L339" s="2">
        <f t="shared" si="5"/>
        <v>573247.08062920789</v>
      </c>
      <c r="M339" s="4">
        <v>834173.35765600798</v>
      </c>
    </row>
    <row r="340" spans="1:13" x14ac:dyDescent="0.25">
      <c r="A340" s="4">
        <v>0.22478733351208699</v>
      </c>
      <c r="B340" s="4">
        <v>6144861.6933632698</v>
      </c>
      <c r="C340" s="4">
        <v>6509852.94456759</v>
      </c>
      <c r="D340" s="4">
        <v>0</v>
      </c>
      <c r="E340" s="4">
        <v>-3043800.44305783</v>
      </c>
      <c r="F340" s="4">
        <v>-271362.30567535799</v>
      </c>
      <c r="H340" s="4">
        <v>427628.95820379897</v>
      </c>
      <c r="I340" s="4">
        <v>39942.173266036101</v>
      </c>
      <c r="K340" s="4">
        <v>533304.90736337099</v>
      </c>
      <c r="L340" s="2">
        <f t="shared" si="5"/>
        <v>573247.08062940708</v>
      </c>
      <c r="M340" s="4">
        <v>834173.35765600798</v>
      </c>
    </row>
    <row r="341" spans="1:13" x14ac:dyDescent="0.25">
      <c r="A341" s="4">
        <v>0.22478733351213501</v>
      </c>
      <c r="B341" s="4">
        <v>6144861.6933597596</v>
      </c>
      <c r="C341" s="4">
        <v>6509852.9445674</v>
      </c>
      <c r="D341" s="4">
        <v>0</v>
      </c>
      <c r="E341" s="4">
        <v>-3043800.44305783</v>
      </c>
      <c r="F341" s="4">
        <v>-271362.30567527597</v>
      </c>
      <c r="H341" s="4">
        <v>427628.95820373</v>
      </c>
      <c r="I341" s="4">
        <v>39942.173266245904</v>
      </c>
      <c r="K341" s="4">
        <v>533304.90736335504</v>
      </c>
      <c r="L341" s="2">
        <f t="shared" si="5"/>
        <v>573247.08062960091</v>
      </c>
      <c r="M341" s="4">
        <v>834173.35765600798</v>
      </c>
    </row>
    <row r="342" spans="1:13" x14ac:dyDescent="0.25">
      <c r="A342" s="4">
        <v>0.22478733351215799</v>
      </c>
      <c r="B342" s="4">
        <v>6144861.6933571603</v>
      </c>
      <c r="C342" s="4">
        <v>6509852.9445674401</v>
      </c>
      <c r="D342" s="4">
        <v>0</v>
      </c>
      <c r="E342" s="4">
        <v>-3043800.44305783</v>
      </c>
      <c r="F342" s="4">
        <v>-271362.30567519402</v>
      </c>
      <c r="H342" s="4">
        <v>427628.95820366702</v>
      </c>
      <c r="I342" s="4">
        <v>39942.173266427002</v>
      </c>
      <c r="K342" s="4">
        <v>533304.907363359</v>
      </c>
      <c r="L342" s="2">
        <f t="shared" si="5"/>
        <v>573247.08062978601</v>
      </c>
      <c r="M342" s="4">
        <v>834173.35765600798</v>
      </c>
    </row>
    <row r="343" spans="1:13" x14ac:dyDescent="0.25">
      <c r="A343" s="4">
        <v>0.22478733351215699</v>
      </c>
      <c r="B343" s="4">
        <v>6144861.6933553796</v>
      </c>
      <c r="C343" s="4">
        <v>6509852.9445676999</v>
      </c>
      <c r="D343" s="4">
        <v>0</v>
      </c>
      <c r="E343" s="4">
        <v>-3043800.44305783</v>
      </c>
      <c r="F343" s="4">
        <v>-271362.30567511299</v>
      </c>
      <c r="H343" s="4">
        <v>427628.95820360899</v>
      </c>
      <c r="I343" s="4">
        <v>39942.173266580503</v>
      </c>
      <c r="K343" s="4">
        <v>533304.90736337996</v>
      </c>
      <c r="L343" s="2">
        <f t="shared" si="5"/>
        <v>573247.0806299604</v>
      </c>
      <c r="M343" s="4">
        <v>834173.35765600798</v>
      </c>
    </row>
    <row r="344" spans="1:13" x14ac:dyDescent="0.25">
      <c r="A344" s="4">
        <v>0.224787333512138</v>
      </c>
      <c r="B344" s="4">
        <v>6144861.6933543095</v>
      </c>
      <c r="C344" s="4">
        <v>6509852.9445681199</v>
      </c>
      <c r="D344" s="4">
        <v>0</v>
      </c>
      <c r="E344" s="4">
        <v>-3043800.44305783</v>
      </c>
      <c r="F344" s="4">
        <v>-271362.30567503499</v>
      </c>
      <c r="H344" s="4">
        <v>427628.958203558</v>
      </c>
      <c r="I344" s="4">
        <v>39942.173266707898</v>
      </c>
      <c r="K344" s="4">
        <v>533304.907363415</v>
      </c>
      <c r="L344" s="2">
        <f t="shared" si="5"/>
        <v>573247.08063012292</v>
      </c>
      <c r="M344" s="4">
        <v>834173.35765600798</v>
      </c>
    </row>
    <row r="345" spans="1:13" x14ac:dyDescent="0.25">
      <c r="A345" s="4">
        <v>0.224787333512104</v>
      </c>
      <c r="B345" s="4">
        <v>6144861.6933538597</v>
      </c>
      <c r="C345" s="4">
        <v>6509852.9445686704</v>
      </c>
      <c r="D345" s="4">
        <v>0</v>
      </c>
      <c r="E345" s="4">
        <v>-3043800.44305783</v>
      </c>
      <c r="F345" s="4">
        <v>-271362.30567496002</v>
      </c>
      <c r="H345" s="4">
        <v>427628.95820351201</v>
      </c>
      <c r="I345" s="4">
        <v>39942.173266810903</v>
      </c>
      <c r="K345" s="4">
        <v>533304.907363459</v>
      </c>
      <c r="L345" s="2">
        <f t="shared" si="5"/>
        <v>573247.08063026995</v>
      </c>
      <c r="M345" s="4">
        <v>834173.35765600798</v>
      </c>
    </row>
    <row r="346" spans="1:13" x14ac:dyDescent="0.25">
      <c r="A346" s="4">
        <v>0.22478733351205701</v>
      </c>
      <c r="B346" s="4">
        <v>6144861.6933539296</v>
      </c>
      <c r="C346" s="4">
        <v>6509852.9445693102</v>
      </c>
      <c r="D346" s="4">
        <v>0</v>
      </c>
      <c r="E346" s="4">
        <v>-3043800.44305783</v>
      </c>
      <c r="F346" s="4">
        <v>-271362.30567489</v>
      </c>
      <c r="H346" s="4">
        <v>427628.95820347301</v>
      </c>
      <c r="I346" s="4">
        <v>39942.173266891601</v>
      </c>
      <c r="K346" s="4">
        <v>533304.90736351197</v>
      </c>
      <c r="L346" s="2">
        <f t="shared" si="5"/>
        <v>573247.08063040359</v>
      </c>
      <c r="M346" s="4">
        <v>834173.35765600798</v>
      </c>
    </row>
    <row r="347" spans="1:13" x14ac:dyDescent="0.25">
      <c r="A347" s="4">
        <v>0.224787333512002</v>
      </c>
      <c r="B347" s="4">
        <v>6144861.6933544399</v>
      </c>
      <c r="C347" s="4">
        <v>6509852.9445700198</v>
      </c>
      <c r="D347" s="4">
        <v>0</v>
      </c>
      <c r="E347" s="4">
        <v>-3043800.44305783</v>
      </c>
      <c r="F347" s="4">
        <v>-271362.30567482498</v>
      </c>
      <c r="H347" s="4">
        <v>427628.95820343902</v>
      </c>
      <c r="I347" s="4">
        <v>39942.173266952101</v>
      </c>
      <c r="K347" s="4">
        <v>533304.90736357099</v>
      </c>
      <c r="L347" s="2">
        <f t="shared" si="5"/>
        <v>573247.08063052315</v>
      </c>
      <c r="M347" s="4">
        <v>834173.35765600798</v>
      </c>
    </row>
    <row r="348" spans="1:13" x14ac:dyDescent="0.25">
      <c r="A348" s="4">
        <v>0.22478733351194</v>
      </c>
      <c r="B348" s="4">
        <v>6144861.6933553005</v>
      </c>
      <c r="C348" s="4">
        <v>6509852.9445707798</v>
      </c>
      <c r="D348" s="4">
        <v>0</v>
      </c>
      <c r="E348" s="4">
        <v>-3043800.44305783</v>
      </c>
      <c r="F348" s="4">
        <v>-271362.30567476602</v>
      </c>
      <c r="H348" s="4">
        <v>427628.95820340997</v>
      </c>
      <c r="I348" s="4">
        <v>39942.173266994403</v>
      </c>
      <c r="K348" s="4">
        <v>533304.907363632</v>
      </c>
      <c r="L348" s="2">
        <f t="shared" si="5"/>
        <v>573247.08063062641</v>
      </c>
      <c r="M348" s="4">
        <v>834173.35765600798</v>
      </c>
    </row>
    <row r="349" spans="1:13" x14ac:dyDescent="0.25">
      <c r="A349" s="4">
        <v>0.22478733351187399</v>
      </c>
      <c r="B349" s="4">
        <v>6144861.6933564302</v>
      </c>
      <c r="C349" s="4">
        <v>6509852.94457155</v>
      </c>
      <c r="D349" s="4">
        <v>0</v>
      </c>
      <c r="E349" s="4">
        <v>-3043800.44305783</v>
      </c>
      <c r="F349" s="4">
        <v>-271362.30567471299</v>
      </c>
      <c r="H349" s="4">
        <v>427628.95820338698</v>
      </c>
      <c r="I349" s="4">
        <v>39942.173267020902</v>
      </c>
      <c r="K349" s="4">
        <v>533304.90736369602</v>
      </c>
      <c r="L349" s="2">
        <f t="shared" si="5"/>
        <v>573247.08063071687</v>
      </c>
      <c r="M349" s="4">
        <v>834173.35765600798</v>
      </c>
    </row>
    <row r="350" spans="1:13" x14ac:dyDescent="0.25">
      <c r="A350" s="4">
        <v>0.22478733351180599</v>
      </c>
      <c r="B350" s="4">
        <v>6144861.6933577601</v>
      </c>
      <c r="C350" s="4">
        <v>6509852.9445723305</v>
      </c>
      <c r="D350" s="4">
        <v>0</v>
      </c>
      <c r="E350" s="4">
        <v>-3043800.44305783</v>
      </c>
      <c r="F350" s="4">
        <v>-271362.30567466601</v>
      </c>
      <c r="H350" s="4">
        <v>427628.95820336899</v>
      </c>
      <c r="I350" s="4">
        <v>39942.173267033599</v>
      </c>
      <c r="K350" s="4">
        <v>533304.907363759</v>
      </c>
      <c r="L350" s="2">
        <f t="shared" si="5"/>
        <v>573247.08063079265</v>
      </c>
      <c r="M350" s="4">
        <v>834173.35765600798</v>
      </c>
    </row>
    <row r="351" spans="1:13" x14ac:dyDescent="0.25">
      <c r="A351" s="4">
        <v>0.22478733351173799</v>
      </c>
      <c r="B351" s="4">
        <v>6144861.69335924</v>
      </c>
      <c r="C351" s="4">
        <v>6509852.9445730802</v>
      </c>
      <c r="D351" s="4">
        <v>0</v>
      </c>
      <c r="E351" s="4">
        <v>-3043800.44305783</v>
      </c>
      <c r="F351" s="4">
        <v>-271362.30567462498</v>
      </c>
      <c r="H351" s="4">
        <v>427628.95820335503</v>
      </c>
      <c r="I351" s="4">
        <v>39942.173267034501</v>
      </c>
      <c r="K351" s="4">
        <v>533304.90736382105</v>
      </c>
      <c r="L351" s="2">
        <f t="shared" si="5"/>
        <v>573247.08063085552</v>
      </c>
      <c r="M351" s="4">
        <v>834173.35765600798</v>
      </c>
    </row>
    <row r="352" spans="1:13" x14ac:dyDescent="0.25">
      <c r="A352" s="4">
        <v>0.22478733351167099</v>
      </c>
      <c r="B352" s="4">
        <v>6144861.6933608102</v>
      </c>
      <c r="C352" s="4">
        <v>6509852.9445738103</v>
      </c>
      <c r="D352" s="4">
        <v>0</v>
      </c>
      <c r="E352" s="4">
        <v>-3043800.44305783</v>
      </c>
      <c r="F352" s="4">
        <v>-271362.30567459</v>
      </c>
      <c r="H352" s="4">
        <v>427628.95820334501</v>
      </c>
      <c r="I352" s="4">
        <v>39942.173267025602</v>
      </c>
      <c r="K352" s="4">
        <v>533304.90736388101</v>
      </c>
      <c r="L352" s="2">
        <f t="shared" si="5"/>
        <v>573247.08063090662</v>
      </c>
      <c r="M352" s="4">
        <v>834173.35765600798</v>
      </c>
    </row>
    <row r="353" spans="1:13" x14ac:dyDescent="0.25">
      <c r="A353" s="4">
        <v>0.22478733351160601</v>
      </c>
      <c r="B353" s="4">
        <v>6144861.6933624204</v>
      </c>
      <c r="C353" s="4">
        <v>6509852.9445745097</v>
      </c>
      <c r="D353" s="4">
        <v>0</v>
      </c>
      <c r="E353" s="4">
        <v>-3043800.44305783</v>
      </c>
      <c r="F353" s="4">
        <v>-271362.30567456002</v>
      </c>
      <c r="H353" s="4">
        <v>427628.95820333803</v>
      </c>
      <c r="I353" s="4">
        <v>39942.173267008802</v>
      </c>
      <c r="K353" s="4">
        <v>533304.90736393805</v>
      </c>
      <c r="L353" s="2">
        <f t="shared" si="5"/>
        <v>573247.0806309469</v>
      </c>
      <c r="M353" s="4">
        <v>834173.35765600798</v>
      </c>
    </row>
    <row r="354" spans="1:13" x14ac:dyDescent="0.25">
      <c r="A354" s="4">
        <v>0.22478733351154401</v>
      </c>
      <c r="B354" s="4">
        <v>6144861.6933640502</v>
      </c>
      <c r="C354" s="4">
        <v>6509852.9445751598</v>
      </c>
      <c r="D354" s="4">
        <v>0</v>
      </c>
      <c r="E354" s="4">
        <v>-3043800.44305783</v>
      </c>
      <c r="F354" s="4">
        <v>-271362.30567453499</v>
      </c>
      <c r="H354" s="4">
        <v>427628.95820333401</v>
      </c>
      <c r="I354" s="4">
        <v>39942.173266985701</v>
      </c>
      <c r="K354" s="4">
        <v>533304.90736399102</v>
      </c>
      <c r="L354" s="2">
        <f t="shared" si="5"/>
        <v>573247.08063097671</v>
      </c>
      <c r="M354" s="4">
        <v>834173.35765600798</v>
      </c>
    </row>
    <row r="355" spans="1:13" x14ac:dyDescent="0.25">
      <c r="A355" s="4">
        <v>0.224787333511487</v>
      </c>
      <c r="B355" s="4">
        <v>6144861.6933656298</v>
      </c>
      <c r="C355" s="4">
        <v>6509852.9445757503</v>
      </c>
      <c r="D355" s="4">
        <v>0</v>
      </c>
      <c r="E355" s="4">
        <v>-3043800.44305783</v>
      </c>
      <c r="F355" s="4">
        <v>-271362.30567451601</v>
      </c>
      <c r="H355" s="4">
        <v>427628.95820333302</v>
      </c>
      <c r="I355" s="4">
        <v>39942.173266957798</v>
      </c>
      <c r="K355" s="4">
        <v>533304.90736404003</v>
      </c>
      <c r="L355" s="2">
        <f t="shared" si="5"/>
        <v>573247.08063099778</v>
      </c>
      <c r="M355" s="4">
        <v>834173.35765600798</v>
      </c>
    </row>
    <row r="356" spans="1:13" x14ac:dyDescent="0.25">
      <c r="A356" s="4">
        <v>0.22478733351143301</v>
      </c>
      <c r="B356" s="4">
        <v>6144861.6933671599</v>
      </c>
      <c r="C356" s="4">
        <v>6509852.9445762997</v>
      </c>
      <c r="D356" s="4">
        <v>0</v>
      </c>
      <c r="E356" s="4">
        <v>-3043800.44305783</v>
      </c>
      <c r="F356" s="4">
        <v>-271362.30567450001</v>
      </c>
      <c r="H356" s="4">
        <v>427628.95820333401</v>
      </c>
      <c r="I356" s="4">
        <v>39942.173266926497</v>
      </c>
      <c r="K356" s="4">
        <v>533304.90736408404</v>
      </c>
      <c r="L356" s="2">
        <f t="shared" si="5"/>
        <v>573247.08063101058</v>
      </c>
      <c r="M356" s="4">
        <v>834173.35765600798</v>
      </c>
    </row>
    <row r="357" spans="1:13" x14ac:dyDescent="0.25">
      <c r="A357" s="4">
        <v>0.224787333511384</v>
      </c>
      <c r="B357" s="4">
        <v>6144861.6933686202</v>
      </c>
      <c r="C357" s="4">
        <v>6509852.9445767803</v>
      </c>
      <c r="D357" s="4">
        <v>0</v>
      </c>
      <c r="E357" s="4">
        <v>-3043800.44305783</v>
      </c>
      <c r="F357" s="4">
        <v>-271362.30567448901</v>
      </c>
      <c r="H357" s="4">
        <v>427628.95820333599</v>
      </c>
      <c r="I357" s="4">
        <v>39942.173266892998</v>
      </c>
      <c r="K357" s="4">
        <v>533304.90736412397</v>
      </c>
      <c r="L357" s="2">
        <f t="shared" si="5"/>
        <v>573247.08063101699</v>
      </c>
      <c r="M357" s="4">
        <v>834173.35765600798</v>
      </c>
    </row>
    <row r="358" spans="1:13" x14ac:dyDescent="0.25">
      <c r="A358" s="4">
        <v>0.22478733351134</v>
      </c>
      <c r="B358" s="4">
        <v>6144861.69336998</v>
      </c>
      <c r="C358" s="4">
        <v>6509852.9445772097</v>
      </c>
      <c r="D358" s="4">
        <v>0</v>
      </c>
      <c r="E358" s="4">
        <v>-3043800.44305783</v>
      </c>
      <c r="F358" s="4">
        <v>-271362.30567448097</v>
      </c>
      <c r="H358" s="4">
        <v>427628.958203341</v>
      </c>
      <c r="I358" s="4">
        <v>39942.173266858299</v>
      </c>
      <c r="K358" s="4">
        <v>533304.90736415901</v>
      </c>
      <c r="L358" s="2">
        <f t="shared" si="5"/>
        <v>573247.08063101734</v>
      </c>
      <c r="M358" s="4">
        <v>834173.35765600798</v>
      </c>
    </row>
    <row r="359" spans="1:13" x14ac:dyDescent="0.25">
      <c r="A359" s="4">
        <v>0.22478733351130101</v>
      </c>
      <c r="B359" s="4">
        <v>6144861.6933712298</v>
      </c>
      <c r="C359" s="4">
        <v>6509852.9445775896</v>
      </c>
      <c r="D359" s="4">
        <v>0</v>
      </c>
      <c r="E359" s="4">
        <v>-3043800.44305783</v>
      </c>
      <c r="F359" s="4">
        <v>-271362.30567447603</v>
      </c>
      <c r="H359" s="4">
        <v>427628.958203346</v>
      </c>
      <c r="I359" s="4">
        <v>39942.173266823404</v>
      </c>
      <c r="K359" s="4">
        <v>533304.90736418997</v>
      </c>
      <c r="L359" s="2">
        <f t="shared" si="5"/>
        <v>573247.08063101338</v>
      </c>
      <c r="M359" s="4">
        <v>834173.35765600798</v>
      </c>
    </row>
    <row r="360" spans="1:13" x14ac:dyDescent="0.25">
      <c r="A360" s="4">
        <v>0.22478733351126801</v>
      </c>
      <c r="B360" s="4">
        <v>6144861.69337238</v>
      </c>
      <c r="C360" s="4">
        <v>6509852.9445778998</v>
      </c>
      <c r="D360" s="4">
        <v>0</v>
      </c>
      <c r="E360" s="4">
        <v>-3043800.44305783</v>
      </c>
      <c r="F360" s="4">
        <v>-271362.30567447399</v>
      </c>
      <c r="H360" s="4">
        <v>427628.958203352</v>
      </c>
      <c r="I360" s="4">
        <v>39942.173266788901</v>
      </c>
      <c r="K360" s="4">
        <v>533304.90736421605</v>
      </c>
      <c r="L360" s="2">
        <f t="shared" si="5"/>
        <v>573247.080631005</v>
      </c>
      <c r="M360" s="4">
        <v>834173.35765600798</v>
      </c>
    </row>
    <row r="361" spans="1:13" x14ac:dyDescent="0.25">
      <c r="A361" s="4">
        <v>0.224787333511238</v>
      </c>
      <c r="B361" s="4">
        <v>6144861.6933733998</v>
      </c>
      <c r="C361" s="4">
        <v>6509852.9445781698</v>
      </c>
      <c r="D361" s="4">
        <v>0</v>
      </c>
      <c r="E361" s="4">
        <v>-3043800.44305783</v>
      </c>
      <c r="F361" s="4">
        <v>-271362.30567447498</v>
      </c>
      <c r="H361" s="4">
        <v>427628.95820335799</v>
      </c>
      <c r="I361" s="4">
        <v>39942.173266755599</v>
      </c>
      <c r="K361" s="4">
        <v>533304.90736423805</v>
      </c>
      <c r="L361" s="2">
        <f t="shared" si="5"/>
        <v>573247.0806309937</v>
      </c>
      <c r="M361" s="4">
        <v>834173.35765600798</v>
      </c>
    </row>
    <row r="362" spans="1:13" x14ac:dyDescent="0.25">
      <c r="A362" s="4">
        <v>0.22478733351121399</v>
      </c>
      <c r="B362" s="4">
        <v>6144861.6933743097</v>
      </c>
      <c r="C362" s="4">
        <v>6509852.9445783896</v>
      </c>
      <c r="D362" s="4">
        <v>0</v>
      </c>
      <c r="E362" s="4">
        <v>-3043800.44305783</v>
      </c>
      <c r="F362" s="4">
        <v>-271362.30567447701</v>
      </c>
      <c r="H362" s="4">
        <v>427628.95820336498</v>
      </c>
      <c r="I362" s="4">
        <v>39942.173266723898</v>
      </c>
      <c r="K362" s="4">
        <v>533304.90736425598</v>
      </c>
      <c r="L362" s="2">
        <f t="shared" si="5"/>
        <v>573247.08063097985</v>
      </c>
      <c r="M362" s="4">
        <v>834173.35765600798</v>
      </c>
    </row>
    <row r="363" spans="1:13" x14ac:dyDescent="0.25">
      <c r="A363" s="4">
        <v>0.22478733351118901</v>
      </c>
      <c r="B363" s="4">
        <v>6144861.69337554</v>
      </c>
      <c r="C363" s="4">
        <v>6509852.9445785098</v>
      </c>
      <c r="D363" s="4">
        <v>0</v>
      </c>
      <c r="E363" s="4">
        <v>-3043800.44305783</v>
      </c>
      <c r="F363" s="4">
        <v>-271362.30567453802</v>
      </c>
      <c r="H363" s="4">
        <v>427628.95820341998</v>
      </c>
      <c r="I363" s="4">
        <v>39942.173266694102</v>
      </c>
      <c r="K363" s="4">
        <v>533304.90736426599</v>
      </c>
      <c r="L363" s="2">
        <f t="shared" si="5"/>
        <v>573247.08063096006</v>
      </c>
      <c r="M363" s="4">
        <v>834173.35765600798</v>
      </c>
    </row>
    <row r="364" spans="1:13" x14ac:dyDescent="0.25">
      <c r="A364" s="4">
        <v>0.22478733351121399</v>
      </c>
      <c r="B364" s="4">
        <v>6144861.69337554</v>
      </c>
      <c r="C364" s="4">
        <v>6509852.9445785098</v>
      </c>
      <c r="D364" s="4">
        <v>0</v>
      </c>
      <c r="E364" s="4">
        <v>-3043800.44305783</v>
      </c>
      <c r="F364" s="4">
        <v>-271362.30567454302</v>
      </c>
      <c r="H364" s="4">
        <v>427628.95820342097</v>
      </c>
      <c r="I364" s="4">
        <v>39942.173266666301</v>
      </c>
      <c r="K364" s="4">
        <v>533304.90736426599</v>
      </c>
      <c r="L364" s="2">
        <f t="shared" si="5"/>
        <v>573247.08063093224</v>
      </c>
      <c r="M364" s="4">
        <v>834173.35765600798</v>
      </c>
    </row>
    <row r="365" spans="1:13" x14ac:dyDescent="0.25">
      <c r="A365" s="4">
        <v>0.22478733351121799</v>
      </c>
      <c r="B365" s="4">
        <v>6144861.69337554</v>
      </c>
      <c r="C365" s="4">
        <v>6509852.9445785098</v>
      </c>
      <c r="D365" s="4">
        <v>0</v>
      </c>
      <c r="E365" s="4">
        <v>-3043800.44305783</v>
      </c>
      <c r="F365" s="4">
        <v>-271362.30567454302</v>
      </c>
      <c r="H365" s="4">
        <v>427628.95820342097</v>
      </c>
      <c r="I365" s="4">
        <v>39942.173266640399</v>
      </c>
      <c r="K365" s="4">
        <v>533304.90736426599</v>
      </c>
      <c r="L365" s="2">
        <f t="shared" si="5"/>
        <v>573247.08063090639</v>
      </c>
      <c r="M365" s="4">
        <v>834173.35765600798</v>
      </c>
    </row>
    <row r="366" spans="1:13" x14ac:dyDescent="0.25">
      <c r="A366" s="4">
        <v>0.22478733351122199</v>
      </c>
      <c r="B366" s="4">
        <v>6144861.69337554</v>
      </c>
      <c r="C366" s="4">
        <v>6509852.9445785098</v>
      </c>
      <c r="D366" s="4">
        <v>0</v>
      </c>
      <c r="E366" s="4">
        <v>-3043800.44305783</v>
      </c>
      <c r="F366" s="4">
        <v>-271362.30567454302</v>
      </c>
      <c r="H366" s="4">
        <v>427628.95820342097</v>
      </c>
      <c r="I366" s="4">
        <v>39942.173266617297</v>
      </c>
      <c r="K366" s="4">
        <v>533304.90736426599</v>
      </c>
      <c r="L366" s="2">
        <f t="shared" si="5"/>
        <v>573247.08063088334</v>
      </c>
      <c r="M366" s="4">
        <v>834173.35765600798</v>
      </c>
    </row>
    <row r="367" spans="1:13" x14ac:dyDescent="0.25">
      <c r="A367" s="4">
        <v>0.22478733351122501</v>
      </c>
      <c r="B367" s="4">
        <v>6144861.69337554</v>
      </c>
      <c r="C367" s="4">
        <v>6509852.9445785098</v>
      </c>
      <c r="D367" s="4">
        <v>0</v>
      </c>
      <c r="E367" s="4">
        <v>-3043800.44305783</v>
      </c>
      <c r="F367" s="4">
        <v>-271362.30567454302</v>
      </c>
      <c r="H367" s="4">
        <v>427628.95820342097</v>
      </c>
      <c r="I367" s="4">
        <v>39942.173266597099</v>
      </c>
      <c r="K367" s="4">
        <v>533304.90736426599</v>
      </c>
      <c r="L367" s="2">
        <f t="shared" si="5"/>
        <v>573247.08063086309</v>
      </c>
      <c r="M367" s="4">
        <v>834173.35765600798</v>
      </c>
    </row>
    <row r="368" spans="1:13" x14ac:dyDescent="0.25">
      <c r="A368" s="4">
        <v>0.22478733351122801</v>
      </c>
      <c r="B368" s="4">
        <v>6144861.69337554</v>
      </c>
      <c r="C368" s="4">
        <v>6509852.9445785098</v>
      </c>
      <c r="D368" s="4">
        <v>0</v>
      </c>
      <c r="E368" s="4">
        <v>-3043800.44305783</v>
      </c>
      <c r="F368" s="4">
        <v>-271362.30567454302</v>
      </c>
      <c r="H368" s="4">
        <v>427628.95820342097</v>
      </c>
      <c r="I368" s="4">
        <v>39942.173266579601</v>
      </c>
      <c r="K368" s="4">
        <v>533304.90736426599</v>
      </c>
      <c r="L368" s="2">
        <f t="shared" si="5"/>
        <v>573247.08063084562</v>
      </c>
      <c r="M368" s="4">
        <v>834173.35765600798</v>
      </c>
    </row>
    <row r="369" spans="1:13" x14ac:dyDescent="0.25">
      <c r="A369" s="4">
        <v>0.22478733351123101</v>
      </c>
      <c r="B369" s="4">
        <v>6144861.69337554</v>
      </c>
      <c r="C369" s="4">
        <v>6509852.9445785098</v>
      </c>
      <c r="D369" s="4">
        <v>0</v>
      </c>
      <c r="E369" s="4">
        <v>-3043800.44305783</v>
      </c>
      <c r="F369" s="4">
        <v>-271362.30567454302</v>
      </c>
      <c r="H369" s="4">
        <v>427628.95820342097</v>
      </c>
      <c r="I369" s="4">
        <v>39942.1732665647</v>
      </c>
      <c r="K369" s="4">
        <v>533304.90736426599</v>
      </c>
      <c r="L369" s="2">
        <f t="shared" si="5"/>
        <v>573247.08063083072</v>
      </c>
      <c r="M369" s="4">
        <v>834173.35765600798</v>
      </c>
    </row>
    <row r="370" spans="1:13" x14ac:dyDescent="0.25">
      <c r="A370" s="4">
        <v>0.22478733351123301</v>
      </c>
      <c r="B370" s="4">
        <v>6144861.69337554</v>
      </c>
      <c r="C370" s="4">
        <v>6509852.9445785098</v>
      </c>
      <c r="D370" s="4">
        <v>0</v>
      </c>
      <c r="E370" s="4">
        <v>-3043800.44305783</v>
      </c>
      <c r="F370" s="4">
        <v>-271362.30567454302</v>
      </c>
      <c r="H370" s="4">
        <v>427628.95820342097</v>
      </c>
      <c r="I370" s="4">
        <v>39942.173266552403</v>
      </c>
      <c r="K370" s="4">
        <v>533304.90736426599</v>
      </c>
      <c r="L370" s="2">
        <f t="shared" si="5"/>
        <v>573247.08063081838</v>
      </c>
      <c r="M370" s="4">
        <v>834173.35765600798</v>
      </c>
    </row>
    <row r="371" spans="1:13" x14ac:dyDescent="0.25">
      <c r="A371" s="4">
        <v>0.22478733351123401</v>
      </c>
      <c r="B371" s="4">
        <v>6144861.69337554</v>
      </c>
      <c r="C371" s="4">
        <v>6509852.9445785098</v>
      </c>
      <c r="D371" s="4">
        <v>0</v>
      </c>
      <c r="E371" s="4">
        <v>-3043800.44305783</v>
      </c>
      <c r="F371" s="4">
        <v>-271362.30567454302</v>
      </c>
      <c r="H371" s="4">
        <v>427628.95820342097</v>
      </c>
      <c r="I371" s="4">
        <v>39942.173266542399</v>
      </c>
      <c r="K371" s="4">
        <v>533304.90736426599</v>
      </c>
      <c r="L371" s="2">
        <f t="shared" si="5"/>
        <v>573247.08063080837</v>
      </c>
      <c r="M371" s="4">
        <v>834173.35765600798</v>
      </c>
    </row>
    <row r="372" spans="1:13" x14ac:dyDescent="0.25">
      <c r="A372" s="4">
        <v>0.224787333511236</v>
      </c>
      <c r="B372" s="4">
        <v>6144861.69337554</v>
      </c>
      <c r="C372" s="4">
        <v>6509852.9445785098</v>
      </c>
      <c r="D372" s="4">
        <v>0</v>
      </c>
      <c r="E372" s="4">
        <v>-3043800.44305783</v>
      </c>
      <c r="F372" s="4">
        <v>-271362.30567454302</v>
      </c>
      <c r="H372" s="4">
        <v>427628.95820342097</v>
      </c>
      <c r="I372" s="4">
        <v>39942.173266534599</v>
      </c>
      <c r="K372" s="4">
        <v>533304.90736426599</v>
      </c>
      <c r="L372" s="2">
        <f t="shared" si="5"/>
        <v>573247.08063080057</v>
      </c>
      <c r="M372" s="4">
        <v>834173.35765600798</v>
      </c>
    </row>
    <row r="373" spans="1:13" x14ac:dyDescent="0.25">
      <c r="A373" s="4">
        <v>0.224787333511236</v>
      </c>
      <c r="B373" s="4">
        <v>6144861.69337554</v>
      </c>
      <c r="C373" s="4">
        <v>6509852.9445785098</v>
      </c>
      <c r="D373" s="4">
        <v>0</v>
      </c>
      <c r="E373" s="4">
        <v>-3043800.44305783</v>
      </c>
      <c r="F373" s="4">
        <v>-271362.30567454302</v>
      </c>
      <c r="H373" s="4">
        <v>427628.95820342097</v>
      </c>
      <c r="I373" s="4">
        <v>39942.1732665288</v>
      </c>
      <c r="K373" s="4">
        <v>533304.90736426599</v>
      </c>
      <c r="L373" s="2">
        <f t="shared" si="5"/>
        <v>573247.08063079475</v>
      </c>
      <c r="M373" s="4">
        <v>834173.35765600798</v>
      </c>
    </row>
    <row r="374" spans="1:13" x14ac:dyDescent="0.25">
      <c r="A374" s="4">
        <v>0.224787333511237</v>
      </c>
      <c r="B374" s="4">
        <v>6144861.69337554</v>
      </c>
      <c r="C374" s="4">
        <v>6509852.9445785098</v>
      </c>
      <c r="D374" s="4">
        <v>0</v>
      </c>
      <c r="E374" s="4">
        <v>-3043800.44305783</v>
      </c>
      <c r="F374" s="4">
        <v>-271362.30567454302</v>
      </c>
      <c r="H374" s="4">
        <v>427628.95820342097</v>
      </c>
      <c r="I374" s="4">
        <v>39942.173266524696</v>
      </c>
      <c r="K374" s="4">
        <v>533304.90736426599</v>
      </c>
      <c r="L374" s="2">
        <f t="shared" si="5"/>
        <v>573247.08063079068</v>
      </c>
      <c r="M374" s="4">
        <v>834173.35765600798</v>
      </c>
    </row>
    <row r="375" spans="1:13" x14ac:dyDescent="0.25">
      <c r="A375" s="4">
        <v>0.224787333511238</v>
      </c>
      <c r="B375" s="4">
        <v>6144861.69337554</v>
      </c>
      <c r="C375" s="4">
        <v>6509852.9445785098</v>
      </c>
      <c r="D375" s="4">
        <v>0</v>
      </c>
      <c r="E375" s="4">
        <v>-3043800.44305783</v>
      </c>
      <c r="F375" s="4">
        <v>-271362.30567454302</v>
      </c>
      <c r="H375" s="4">
        <v>427628.95820342097</v>
      </c>
      <c r="I375" s="4">
        <v>39942.173266522201</v>
      </c>
      <c r="K375" s="4">
        <v>533304.90736426599</v>
      </c>
      <c r="L375" s="2">
        <f t="shared" si="5"/>
        <v>573247.08063078823</v>
      </c>
      <c r="M375" s="4">
        <v>834173.35765600798</v>
      </c>
    </row>
    <row r="376" spans="1:13" x14ac:dyDescent="0.25">
      <c r="A376" s="4">
        <v>0.224787333511238</v>
      </c>
      <c r="B376" s="4">
        <v>6144861.69337554</v>
      </c>
      <c r="C376" s="4">
        <v>6509852.9445785098</v>
      </c>
      <c r="D376" s="4">
        <v>0</v>
      </c>
      <c r="E376" s="4">
        <v>-3043800.44305783</v>
      </c>
      <c r="F376" s="4">
        <v>-271362.30567454302</v>
      </c>
      <c r="H376" s="4">
        <v>427628.95820342097</v>
      </c>
      <c r="I376" s="4">
        <v>39942.173266521</v>
      </c>
      <c r="K376" s="4">
        <v>533304.90736426599</v>
      </c>
      <c r="L376" s="2">
        <f t="shared" si="5"/>
        <v>573247.08063078695</v>
      </c>
      <c r="M376" s="4">
        <v>834173.35765600798</v>
      </c>
    </row>
    <row r="377" spans="1:13" x14ac:dyDescent="0.25">
      <c r="A377" s="4">
        <v>0.224787333511238</v>
      </c>
      <c r="B377" s="4">
        <v>6144861.69337554</v>
      </c>
      <c r="C377" s="4">
        <v>6509852.9445785098</v>
      </c>
      <c r="D377" s="4">
        <v>0</v>
      </c>
      <c r="E377" s="4">
        <v>-3043800.44305783</v>
      </c>
      <c r="F377" s="4">
        <v>-271362.30567454302</v>
      </c>
      <c r="H377" s="4">
        <v>427628.95820342097</v>
      </c>
      <c r="I377" s="4">
        <v>39942.173266521102</v>
      </c>
      <c r="K377" s="4">
        <v>533304.90736426599</v>
      </c>
      <c r="L377" s="2">
        <f t="shared" si="5"/>
        <v>573247.08063078707</v>
      </c>
      <c r="M377" s="4">
        <v>834173.35765600798</v>
      </c>
    </row>
    <row r="378" spans="1:13" x14ac:dyDescent="0.25">
      <c r="A378" s="4">
        <v>0.224787333511238</v>
      </c>
      <c r="B378" s="4">
        <v>6144861.69337554</v>
      </c>
      <c r="C378" s="4">
        <v>6509852.9445785098</v>
      </c>
      <c r="D378" s="4">
        <v>0</v>
      </c>
      <c r="E378" s="4">
        <v>-3043800.44305783</v>
      </c>
      <c r="F378" s="4">
        <v>-271362.30567454302</v>
      </c>
      <c r="H378" s="4">
        <v>427628.95820342097</v>
      </c>
      <c r="I378" s="4">
        <v>39942.173266522099</v>
      </c>
      <c r="K378" s="4">
        <v>533304.90736426599</v>
      </c>
      <c r="L378" s="2">
        <f t="shared" si="5"/>
        <v>573247.08063078811</v>
      </c>
      <c r="M378" s="4">
        <v>834173.35765600798</v>
      </c>
    </row>
    <row r="379" spans="1:13" x14ac:dyDescent="0.25">
      <c r="A379" s="4">
        <v>0.224787333511237</v>
      </c>
      <c r="B379" s="4">
        <v>6144861.69337554</v>
      </c>
      <c r="C379" s="4">
        <v>6509852.9445785098</v>
      </c>
      <c r="D379" s="4">
        <v>0</v>
      </c>
      <c r="E379" s="4">
        <v>-3043800.44305783</v>
      </c>
      <c r="F379" s="4">
        <v>-271362.30567454302</v>
      </c>
      <c r="H379" s="4">
        <v>427628.95820342097</v>
      </c>
      <c r="I379" s="4">
        <v>39942.173266523903</v>
      </c>
      <c r="K379" s="4">
        <v>533304.90736426599</v>
      </c>
      <c r="L379" s="2">
        <f t="shared" si="5"/>
        <v>573247.08063078986</v>
      </c>
      <c r="M379" s="4">
        <v>834173.35765600798</v>
      </c>
    </row>
    <row r="380" spans="1:13" x14ac:dyDescent="0.25">
      <c r="A380" s="4">
        <v>0.224787333511237</v>
      </c>
      <c r="B380" s="4">
        <v>6144861.69337554</v>
      </c>
      <c r="C380" s="4">
        <v>6509852.9445785098</v>
      </c>
      <c r="D380" s="4">
        <v>0</v>
      </c>
      <c r="E380" s="4">
        <v>-3043800.44305783</v>
      </c>
      <c r="F380" s="4">
        <v>-271362.30567454302</v>
      </c>
      <c r="H380" s="4">
        <v>427628.95820342097</v>
      </c>
      <c r="I380" s="4">
        <v>39942.173266526297</v>
      </c>
      <c r="K380" s="4">
        <v>533304.90736426599</v>
      </c>
      <c r="L380" s="2">
        <f t="shared" si="5"/>
        <v>573247.0806307923</v>
      </c>
      <c r="M380" s="4">
        <v>834173.35765600798</v>
      </c>
    </row>
    <row r="381" spans="1:13" x14ac:dyDescent="0.25">
      <c r="A381" s="4">
        <v>0.224787333511236</v>
      </c>
      <c r="B381" s="4">
        <v>6144861.69337554</v>
      </c>
      <c r="C381" s="4">
        <v>6509852.9445785098</v>
      </c>
      <c r="D381" s="4">
        <v>0</v>
      </c>
      <c r="E381" s="4">
        <v>-3043800.44305783</v>
      </c>
      <c r="F381" s="4">
        <v>-271362.30567454302</v>
      </c>
      <c r="H381" s="4">
        <v>427628.95820342097</v>
      </c>
      <c r="I381" s="4">
        <v>39942.173266529302</v>
      </c>
      <c r="K381" s="4">
        <v>533304.90736426599</v>
      </c>
      <c r="L381" s="2">
        <f t="shared" si="5"/>
        <v>573247.08063079533</v>
      </c>
      <c r="M381" s="4">
        <v>834173.35765600798</v>
      </c>
    </row>
    <row r="382" spans="1:13" x14ac:dyDescent="0.25">
      <c r="A382" s="4">
        <v>0.224787333511236</v>
      </c>
      <c r="B382" s="4">
        <v>6144861.69337554</v>
      </c>
      <c r="C382" s="4">
        <v>6509852.9445785098</v>
      </c>
      <c r="D382" s="4">
        <v>0</v>
      </c>
      <c r="E382" s="4">
        <v>-3043800.44305783</v>
      </c>
      <c r="F382" s="4">
        <v>-271362.30567454302</v>
      </c>
      <c r="H382" s="4">
        <v>427628.95820342097</v>
      </c>
      <c r="I382" s="4">
        <v>39942.173266532598</v>
      </c>
      <c r="K382" s="4">
        <v>533304.90736426599</v>
      </c>
      <c r="L382" s="2">
        <f t="shared" si="5"/>
        <v>573247.08063079859</v>
      </c>
      <c r="M382" s="4">
        <v>834173.35765600798</v>
      </c>
    </row>
    <row r="383" spans="1:13" x14ac:dyDescent="0.25">
      <c r="A383" s="4">
        <v>0.224787333511235</v>
      </c>
      <c r="B383" s="4">
        <v>6144861.69337554</v>
      </c>
      <c r="C383" s="4">
        <v>6509852.9445785098</v>
      </c>
      <c r="D383" s="4">
        <v>0</v>
      </c>
      <c r="E383" s="4">
        <v>-3043800.44305783</v>
      </c>
      <c r="F383" s="4">
        <v>-271362.30567454302</v>
      </c>
      <c r="H383" s="4">
        <v>427628.95820342097</v>
      </c>
      <c r="I383" s="4">
        <v>39942.1732665362</v>
      </c>
      <c r="K383" s="4">
        <v>533304.90736426599</v>
      </c>
      <c r="L383" s="2">
        <f t="shared" si="5"/>
        <v>573247.0806308022</v>
      </c>
      <c r="M383" s="4">
        <v>834173.35765600798</v>
      </c>
    </row>
    <row r="384" spans="1:13" x14ac:dyDescent="0.25">
      <c r="A384" s="4">
        <v>0.224787333511235</v>
      </c>
      <c r="B384" s="4">
        <v>6144861.69337554</v>
      </c>
      <c r="C384" s="4">
        <v>6509852.9445785098</v>
      </c>
      <c r="D384" s="4">
        <v>0</v>
      </c>
      <c r="E384" s="4">
        <v>-3043800.44305783</v>
      </c>
      <c r="F384" s="4">
        <v>-271362.30567454302</v>
      </c>
      <c r="H384" s="4">
        <v>427628.95820342097</v>
      </c>
      <c r="I384" s="4">
        <v>39942.173266539903</v>
      </c>
      <c r="K384" s="4">
        <v>533304.90736426599</v>
      </c>
      <c r="L384" s="2">
        <f t="shared" si="5"/>
        <v>573247.08063080593</v>
      </c>
      <c r="M384" s="4">
        <v>834173.35765600798</v>
      </c>
    </row>
    <row r="385" spans="1:13" x14ac:dyDescent="0.25">
      <c r="A385" s="4">
        <v>0.22478733351123401</v>
      </c>
      <c r="B385" s="4">
        <v>6144861.69337554</v>
      </c>
      <c r="C385" s="4">
        <v>6509852.9445785098</v>
      </c>
      <c r="D385" s="4">
        <v>0</v>
      </c>
      <c r="E385" s="4">
        <v>-3043800.44305783</v>
      </c>
      <c r="F385" s="4">
        <v>-271362.30567454302</v>
      </c>
      <c r="H385" s="4">
        <v>427628.95820342097</v>
      </c>
      <c r="I385" s="4">
        <v>39942.173266543701</v>
      </c>
      <c r="K385" s="4">
        <v>533304.90736426599</v>
      </c>
      <c r="L385" s="2">
        <f t="shared" si="5"/>
        <v>573247.08063080965</v>
      </c>
      <c r="M385" s="4">
        <v>834173.35765600798</v>
      </c>
    </row>
    <row r="386" spans="1:13" x14ac:dyDescent="0.25">
      <c r="A386" s="4">
        <v>0.22478733351123301</v>
      </c>
      <c r="B386" s="4">
        <v>6144861.69337554</v>
      </c>
      <c r="C386" s="4">
        <v>6509852.9445785098</v>
      </c>
      <c r="D386" s="4">
        <v>0</v>
      </c>
      <c r="E386" s="4">
        <v>-3043800.44305783</v>
      </c>
      <c r="F386" s="4">
        <v>-271362.30567454302</v>
      </c>
      <c r="H386" s="4">
        <v>427628.95820342097</v>
      </c>
      <c r="I386" s="4">
        <v>39942.173266547499</v>
      </c>
      <c r="K386" s="4">
        <v>533304.90736426599</v>
      </c>
      <c r="L386" s="2">
        <f t="shared" si="5"/>
        <v>573247.08063081349</v>
      </c>
      <c r="M386" s="4">
        <v>834173.35765600798</v>
      </c>
    </row>
    <row r="387" spans="1:13" x14ac:dyDescent="0.25">
      <c r="A387" s="4">
        <v>0.22478733351123301</v>
      </c>
      <c r="B387" s="4">
        <v>6144861.69337554</v>
      </c>
      <c r="C387" s="4">
        <v>6509852.9445785098</v>
      </c>
      <c r="D387" s="4">
        <v>0</v>
      </c>
      <c r="E387" s="4">
        <v>-3043800.44305783</v>
      </c>
      <c r="F387" s="4">
        <v>-271362.30567454302</v>
      </c>
      <c r="H387" s="4">
        <v>427628.95820342097</v>
      </c>
      <c r="I387" s="4">
        <v>39942.173266551203</v>
      </c>
      <c r="K387" s="4">
        <v>533304.90736426599</v>
      </c>
      <c r="L387" s="2">
        <f t="shared" ref="L387:L442" si="6">+K387+J387+I387</f>
        <v>573247.08063081722</v>
      </c>
      <c r="M387" s="4">
        <v>834173.35765600798</v>
      </c>
    </row>
    <row r="388" spans="1:13" x14ac:dyDescent="0.25">
      <c r="A388" s="4">
        <v>0.22478733351123201</v>
      </c>
      <c r="B388" s="4">
        <v>6144861.69337554</v>
      </c>
      <c r="C388" s="4">
        <v>6509852.9445785098</v>
      </c>
      <c r="D388" s="4">
        <v>0</v>
      </c>
      <c r="E388" s="4">
        <v>-3043800.44305783</v>
      </c>
      <c r="F388" s="4">
        <v>-271362.30567454302</v>
      </c>
      <c r="H388" s="4">
        <v>427628.95820342097</v>
      </c>
      <c r="I388" s="4">
        <v>39942.173266554797</v>
      </c>
      <c r="K388" s="4">
        <v>533304.90736426599</v>
      </c>
      <c r="L388" s="2">
        <f t="shared" si="6"/>
        <v>573247.08063082083</v>
      </c>
      <c r="M388" s="4">
        <v>834173.35765600798</v>
      </c>
    </row>
    <row r="389" spans="1:13" x14ac:dyDescent="0.25">
      <c r="A389" s="4">
        <v>0.22478733351123201</v>
      </c>
      <c r="B389" s="4">
        <v>6144861.69337554</v>
      </c>
      <c r="C389" s="4">
        <v>6509852.9445785098</v>
      </c>
      <c r="D389" s="4">
        <v>0</v>
      </c>
      <c r="E389" s="4">
        <v>-3043800.44305783</v>
      </c>
      <c r="F389" s="4">
        <v>-271362.30567454302</v>
      </c>
      <c r="H389" s="4">
        <v>427628.95820342097</v>
      </c>
      <c r="I389" s="4">
        <v>39942.173266558202</v>
      </c>
      <c r="K389" s="4">
        <v>533304.90736426599</v>
      </c>
      <c r="L389" s="2">
        <f t="shared" si="6"/>
        <v>573247.0806308242</v>
      </c>
      <c r="M389" s="4">
        <v>834173.35765600798</v>
      </c>
    </row>
    <row r="390" spans="1:13" x14ac:dyDescent="0.25">
      <c r="A390" s="4">
        <v>0.22478733351123101</v>
      </c>
      <c r="B390" s="4">
        <v>6144861.69337554</v>
      </c>
      <c r="C390" s="4">
        <v>6509852.9445785098</v>
      </c>
      <c r="D390" s="4">
        <v>0</v>
      </c>
      <c r="E390" s="4">
        <v>-3043800.44305783</v>
      </c>
      <c r="F390" s="4">
        <v>-271362.30567454302</v>
      </c>
      <c r="H390" s="4">
        <v>427628.95820342097</v>
      </c>
      <c r="I390" s="4">
        <v>39942.173266561404</v>
      </c>
      <c r="K390" s="4">
        <v>533304.90736426599</v>
      </c>
      <c r="L390" s="2">
        <f t="shared" si="6"/>
        <v>573247.08063082735</v>
      </c>
      <c r="M390" s="4">
        <v>834173.35765600798</v>
      </c>
    </row>
    <row r="391" spans="1:13" x14ac:dyDescent="0.25">
      <c r="A391" s="4">
        <v>0.22478733351123101</v>
      </c>
      <c r="B391" s="4">
        <v>6144861.69337554</v>
      </c>
      <c r="C391" s="4">
        <v>6509852.9445785098</v>
      </c>
      <c r="D391" s="4">
        <v>0</v>
      </c>
      <c r="E391" s="4">
        <v>-3043800.44305783</v>
      </c>
      <c r="F391" s="4">
        <v>-271362.30567454302</v>
      </c>
      <c r="H391" s="4">
        <v>427628.95820342097</v>
      </c>
      <c r="I391" s="4">
        <v>39942.173266564401</v>
      </c>
      <c r="K391" s="4">
        <v>533304.90736426599</v>
      </c>
      <c r="L391" s="2">
        <f t="shared" si="6"/>
        <v>573247.08063083037</v>
      </c>
      <c r="M391" s="4">
        <v>834173.35765600798</v>
      </c>
    </row>
    <row r="392" spans="1:13" x14ac:dyDescent="0.25">
      <c r="A392" s="4">
        <v>0.22478733351123001</v>
      </c>
      <c r="B392" s="4">
        <v>6144861.69337554</v>
      </c>
      <c r="C392" s="4">
        <v>6509852.9445785098</v>
      </c>
      <c r="D392" s="4">
        <v>0</v>
      </c>
      <c r="E392" s="4">
        <v>-3043800.44305783</v>
      </c>
      <c r="F392" s="4">
        <v>-271362.30567454302</v>
      </c>
      <c r="H392" s="4">
        <v>427628.95820342097</v>
      </c>
      <c r="I392" s="4">
        <v>39942.173266567203</v>
      </c>
      <c r="K392" s="4">
        <v>533304.90736426599</v>
      </c>
      <c r="L392" s="2">
        <f t="shared" si="6"/>
        <v>573247.08063083317</v>
      </c>
      <c r="M392" s="4">
        <v>834173.35765600798</v>
      </c>
    </row>
    <row r="393" spans="1:13" x14ac:dyDescent="0.25">
      <c r="A393" s="4">
        <v>0.22478733351123001</v>
      </c>
      <c r="B393" s="4">
        <v>6144861.69337554</v>
      </c>
      <c r="C393" s="4">
        <v>6509852.9445785098</v>
      </c>
      <c r="D393" s="4">
        <v>0</v>
      </c>
      <c r="E393" s="4">
        <v>-3043800.44305783</v>
      </c>
      <c r="F393" s="4">
        <v>-271362.30567454302</v>
      </c>
      <c r="H393" s="4">
        <v>427628.95820342097</v>
      </c>
      <c r="I393" s="4">
        <v>39942.173266569698</v>
      </c>
      <c r="K393" s="4">
        <v>533304.90736426599</v>
      </c>
      <c r="L393" s="2">
        <f t="shared" si="6"/>
        <v>573247.08063083573</v>
      </c>
      <c r="M393" s="4">
        <v>834173.35765600798</v>
      </c>
    </row>
    <row r="394" spans="1:13" x14ac:dyDescent="0.25">
      <c r="A394" s="4">
        <v>0.22478733351122901</v>
      </c>
      <c r="B394" s="4">
        <v>6144861.69337554</v>
      </c>
      <c r="C394" s="4">
        <v>6509852.9445785098</v>
      </c>
      <c r="D394" s="4">
        <v>0</v>
      </c>
      <c r="E394" s="4">
        <v>-3043800.44305783</v>
      </c>
      <c r="F394" s="4">
        <v>-271362.30567454302</v>
      </c>
      <c r="H394" s="4">
        <v>427628.95820342097</v>
      </c>
      <c r="I394" s="4">
        <v>39942.173266571997</v>
      </c>
      <c r="K394" s="4">
        <v>533304.90736426599</v>
      </c>
      <c r="L394" s="2">
        <f t="shared" si="6"/>
        <v>573247.08063083794</v>
      </c>
      <c r="M394" s="4">
        <v>834173.35765600798</v>
      </c>
    </row>
    <row r="395" spans="1:13" x14ac:dyDescent="0.25">
      <c r="A395" s="4">
        <v>0.22478733351122901</v>
      </c>
      <c r="B395" s="4">
        <v>6144861.69337554</v>
      </c>
      <c r="C395" s="4">
        <v>6509852.9445785098</v>
      </c>
      <c r="D395" s="4">
        <v>0</v>
      </c>
      <c r="E395" s="4">
        <v>-3043800.44305783</v>
      </c>
      <c r="F395" s="4">
        <v>-271362.30567454302</v>
      </c>
      <c r="H395" s="4">
        <v>427628.95820342097</v>
      </c>
      <c r="I395" s="4">
        <v>39942.173266573998</v>
      </c>
      <c r="K395" s="4">
        <v>533304.90736426599</v>
      </c>
      <c r="L395" s="2">
        <f t="shared" si="6"/>
        <v>573247.08063084004</v>
      </c>
      <c r="M395" s="4">
        <v>834173.35765600798</v>
      </c>
    </row>
    <row r="396" spans="1:13" x14ac:dyDescent="0.25">
      <c r="A396" s="4">
        <v>0.22478733351122901</v>
      </c>
      <c r="B396" s="4">
        <v>6144861.69337554</v>
      </c>
      <c r="C396" s="4">
        <v>6509852.9445785098</v>
      </c>
      <c r="D396" s="4">
        <v>0</v>
      </c>
      <c r="E396" s="4">
        <v>-3043800.44305783</v>
      </c>
      <c r="F396" s="4">
        <v>-271362.30567454302</v>
      </c>
      <c r="H396" s="4">
        <v>427628.95820342097</v>
      </c>
      <c r="I396" s="4">
        <v>39942.173266575803</v>
      </c>
      <c r="K396" s="4">
        <v>533304.90736426599</v>
      </c>
      <c r="L396" s="2">
        <f t="shared" si="6"/>
        <v>573247.08063084178</v>
      </c>
      <c r="M396" s="4">
        <v>834173.35765600798</v>
      </c>
    </row>
    <row r="397" spans="1:13" x14ac:dyDescent="0.25">
      <c r="A397" s="4">
        <v>0.22478733351122901</v>
      </c>
      <c r="B397" s="4">
        <v>6144861.69337554</v>
      </c>
      <c r="C397" s="4">
        <v>6509852.9445785098</v>
      </c>
      <c r="D397" s="4">
        <v>0</v>
      </c>
      <c r="E397" s="4">
        <v>-3043800.44305783</v>
      </c>
      <c r="F397" s="4">
        <v>-271362.30567454302</v>
      </c>
      <c r="H397" s="4">
        <v>427628.95820342097</v>
      </c>
      <c r="I397" s="4">
        <v>39942.173266577403</v>
      </c>
      <c r="K397" s="4">
        <v>533304.90736426599</v>
      </c>
      <c r="L397" s="2">
        <f t="shared" si="6"/>
        <v>573247.08063084341</v>
      </c>
      <c r="M397" s="4">
        <v>834173.35765600798</v>
      </c>
    </row>
    <row r="398" spans="1:13" x14ac:dyDescent="0.25">
      <c r="A398" s="4">
        <v>0.22478733351122801</v>
      </c>
      <c r="B398" s="4">
        <v>6144861.69337554</v>
      </c>
      <c r="C398" s="4">
        <v>6509852.9445785098</v>
      </c>
      <c r="D398" s="4">
        <v>0</v>
      </c>
      <c r="E398" s="4">
        <v>-3043800.44305783</v>
      </c>
      <c r="F398" s="4">
        <v>-271362.30567454302</v>
      </c>
      <c r="H398" s="4">
        <v>427628.95820342097</v>
      </c>
      <c r="I398" s="4">
        <v>39942.1732665788</v>
      </c>
      <c r="K398" s="4">
        <v>533304.90736426599</v>
      </c>
      <c r="L398" s="2">
        <f t="shared" si="6"/>
        <v>573247.08063084481</v>
      </c>
      <c r="M398" s="4">
        <v>834173.35765600798</v>
      </c>
    </row>
    <row r="399" spans="1:13" x14ac:dyDescent="0.25">
      <c r="A399" s="4">
        <v>0.22478733351122801</v>
      </c>
      <c r="B399" s="4">
        <v>6144861.69337554</v>
      </c>
      <c r="C399" s="4">
        <v>6509852.9445785098</v>
      </c>
      <c r="D399" s="4">
        <v>0</v>
      </c>
      <c r="E399" s="4">
        <v>-3043800.44305783</v>
      </c>
      <c r="F399" s="4">
        <v>-271362.30567454302</v>
      </c>
      <c r="H399" s="4">
        <v>427628.95820342097</v>
      </c>
      <c r="I399" s="4">
        <v>39942.173266580001</v>
      </c>
      <c r="K399" s="4">
        <v>533304.90736426599</v>
      </c>
      <c r="L399" s="2">
        <f t="shared" si="6"/>
        <v>573247.08063084597</v>
      </c>
      <c r="M399" s="4">
        <v>834173.35765600798</v>
      </c>
    </row>
    <row r="400" spans="1:13" x14ac:dyDescent="0.25">
      <c r="A400" s="4">
        <v>0.22478733351122801</v>
      </c>
      <c r="B400" s="4">
        <v>6144861.69337554</v>
      </c>
      <c r="C400" s="4">
        <v>6509852.9445785098</v>
      </c>
      <c r="D400" s="4">
        <v>0</v>
      </c>
      <c r="E400" s="4">
        <v>-3043800.44305783</v>
      </c>
      <c r="F400" s="4">
        <v>-271362.30567454302</v>
      </c>
      <c r="H400" s="4">
        <v>427628.95820342097</v>
      </c>
      <c r="I400" s="4">
        <v>39942.173266580998</v>
      </c>
      <c r="K400" s="4">
        <v>533304.90736426599</v>
      </c>
      <c r="L400" s="2">
        <f t="shared" si="6"/>
        <v>573247.08063084702</v>
      </c>
      <c r="M400" s="4">
        <v>834173.35765600798</v>
      </c>
    </row>
    <row r="401" spans="1:13" x14ac:dyDescent="0.25">
      <c r="A401" s="4">
        <v>0.22478733351122801</v>
      </c>
      <c r="B401" s="4">
        <v>6144861.69337554</v>
      </c>
      <c r="C401" s="4">
        <v>6509852.9445785098</v>
      </c>
      <c r="D401" s="4">
        <v>0</v>
      </c>
      <c r="E401" s="4">
        <v>-3043800.44305783</v>
      </c>
      <c r="F401" s="4">
        <v>-271362.30567454302</v>
      </c>
      <c r="H401" s="4">
        <v>427628.95820342097</v>
      </c>
      <c r="I401" s="4">
        <v>39942.173266581798</v>
      </c>
      <c r="K401" s="4">
        <v>533304.90736426599</v>
      </c>
      <c r="L401" s="2">
        <f t="shared" si="6"/>
        <v>573247.08063084783</v>
      </c>
      <c r="M401" s="4">
        <v>834173.35765600798</v>
      </c>
    </row>
    <row r="402" spans="1:13" x14ac:dyDescent="0.25">
      <c r="A402" s="4">
        <v>0.22478733351122801</v>
      </c>
      <c r="B402" s="4">
        <v>6144861.69337554</v>
      </c>
      <c r="C402" s="4">
        <v>6509852.9445785098</v>
      </c>
      <c r="D402" s="4">
        <v>0</v>
      </c>
      <c r="E402" s="4">
        <v>-3043800.44305783</v>
      </c>
      <c r="F402" s="4">
        <v>-271362.30567454302</v>
      </c>
      <c r="H402" s="4">
        <v>427628.95820342097</v>
      </c>
      <c r="I402" s="4">
        <v>39942.173266582497</v>
      </c>
      <c r="K402" s="4">
        <v>533304.90736426599</v>
      </c>
      <c r="L402" s="2">
        <f t="shared" si="6"/>
        <v>573247.08063084853</v>
      </c>
      <c r="M402" s="4">
        <v>834173.35765600798</v>
      </c>
    </row>
    <row r="403" spans="1:13" x14ac:dyDescent="0.25">
      <c r="A403" s="4">
        <v>0.22478733351122801</v>
      </c>
      <c r="B403" s="4">
        <v>6144861.69337554</v>
      </c>
      <c r="C403" s="4">
        <v>6509852.9445785098</v>
      </c>
      <c r="D403" s="4">
        <v>0</v>
      </c>
      <c r="E403" s="4">
        <v>-3043800.44305783</v>
      </c>
      <c r="F403" s="4">
        <v>-271362.30567454302</v>
      </c>
      <c r="H403" s="4">
        <v>427628.95820342097</v>
      </c>
      <c r="I403" s="4">
        <v>39942.1732665831</v>
      </c>
      <c r="K403" s="4">
        <v>533304.90736426599</v>
      </c>
      <c r="L403" s="2">
        <f t="shared" si="6"/>
        <v>573247.08063084912</v>
      </c>
      <c r="M403" s="4">
        <v>834173.35765600798</v>
      </c>
    </row>
    <row r="404" spans="1:13" x14ac:dyDescent="0.25">
      <c r="A404" s="4">
        <v>0.22478733351122801</v>
      </c>
      <c r="B404" s="4">
        <v>6144861.69337554</v>
      </c>
      <c r="C404" s="4">
        <v>6509852.9445785098</v>
      </c>
      <c r="D404" s="4">
        <v>0</v>
      </c>
      <c r="E404" s="4">
        <v>-3043800.44305783</v>
      </c>
      <c r="F404" s="4">
        <v>-271362.30567454302</v>
      </c>
      <c r="H404" s="4">
        <v>427628.95820342097</v>
      </c>
      <c r="I404" s="4">
        <v>39942.173266583501</v>
      </c>
      <c r="K404" s="4">
        <v>533304.90736426599</v>
      </c>
      <c r="L404" s="2">
        <f t="shared" si="6"/>
        <v>573247.08063084946</v>
      </c>
      <c r="M404" s="4">
        <v>834173.35765600798</v>
      </c>
    </row>
    <row r="405" spans="1:13" x14ac:dyDescent="0.25">
      <c r="A405" s="4">
        <v>0.22478733351122801</v>
      </c>
      <c r="B405" s="4">
        <v>6144861.69337554</v>
      </c>
      <c r="C405" s="4">
        <v>6509852.9445785098</v>
      </c>
      <c r="D405" s="4">
        <v>0</v>
      </c>
      <c r="E405" s="4">
        <v>-3043800.44305783</v>
      </c>
      <c r="F405" s="4">
        <v>-271362.30567454302</v>
      </c>
      <c r="H405" s="4">
        <v>427628.95820342097</v>
      </c>
      <c r="I405" s="4">
        <v>39942.173266583901</v>
      </c>
      <c r="K405" s="4">
        <v>533304.90736426599</v>
      </c>
      <c r="L405" s="2">
        <f t="shared" si="6"/>
        <v>573247.08063084993</v>
      </c>
      <c r="M405" s="4">
        <v>834173.35765600798</v>
      </c>
    </row>
    <row r="406" spans="1:13" x14ac:dyDescent="0.25">
      <c r="A406" s="4">
        <v>0.22478733351122701</v>
      </c>
      <c r="B406" s="4">
        <v>6144861.69337554</v>
      </c>
      <c r="C406" s="4">
        <v>6509852.9445785098</v>
      </c>
      <c r="D406" s="4">
        <v>0</v>
      </c>
      <c r="E406" s="4">
        <v>-3043800.44305783</v>
      </c>
      <c r="F406" s="4">
        <v>-271362.30567454302</v>
      </c>
      <c r="H406" s="4">
        <v>427628.95820342097</v>
      </c>
      <c r="I406" s="4">
        <v>39942.173266584097</v>
      </c>
      <c r="K406" s="4">
        <v>533304.90736426599</v>
      </c>
      <c r="L406" s="2">
        <f t="shared" si="6"/>
        <v>573247.08063085005</v>
      </c>
      <c r="M406" s="4">
        <v>834173.35765600798</v>
      </c>
    </row>
    <row r="407" spans="1:13" x14ac:dyDescent="0.25">
      <c r="A407" s="4">
        <v>0.22478733351122701</v>
      </c>
      <c r="B407" s="4">
        <v>6144861.69337554</v>
      </c>
      <c r="C407" s="4">
        <v>6509852.9445785098</v>
      </c>
      <c r="D407" s="4">
        <v>0</v>
      </c>
      <c r="E407" s="4">
        <v>-3043800.44305783</v>
      </c>
      <c r="F407" s="4">
        <v>-271362.30567454302</v>
      </c>
      <c r="H407" s="4">
        <v>427628.95820342097</v>
      </c>
      <c r="I407" s="4">
        <v>39942.173266584301</v>
      </c>
      <c r="K407" s="4">
        <v>533304.90736426599</v>
      </c>
      <c r="L407" s="2">
        <f t="shared" si="6"/>
        <v>573247.08063085028</v>
      </c>
      <c r="M407" s="4">
        <v>834173.35765600798</v>
      </c>
    </row>
    <row r="408" spans="1:13" x14ac:dyDescent="0.25">
      <c r="A408" s="4">
        <v>0.22478733351122701</v>
      </c>
      <c r="B408" s="4">
        <v>6144861.69337554</v>
      </c>
      <c r="C408" s="4">
        <v>6509852.9445785098</v>
      </c>
      <c r="D408" s="4">
        <v>0</v>
      </c>
      <c r="E408" s="4">
        <v>-3043800.44305783</v>
      </c>
      <c r="F408" s="4">
        <v>-271362.30567454302</v>
      </c>
      <c r="H408" s="4">
        <v>427628.95820342097</v>
      </c>
      <c r="I408" s="4">
        <v>39942.173266584403</v>
      </c>
      <c r="K408" s="4">
        <v>533304.90736426599</v>
      </c>
      <c r="L408" s="2">
        <f t="shared" si="6"/>
        <v>573247.0806308504</v>
      </c>
      <c r="M408" s="4">
        <v>834173.35765600798</v>
      </c>
    </row>
    <row r="409" spans="1:13" x14ac:dyDescent="0.25">
      <c r="A409" s="4">
        <v>0.22478733351122701</v>
      </c>
      <c r="B409" s="4">
        <v>6144861.69337554</v>
      </c>
      <c r="C409" s="4">
        <v>6509852.9445785098</v>
      </c>
      <c r="D409" s="4">
        <v>0</v>
      </c>
      <c r="E409" s="4">
        <v>-3043800.44305783</v>
      </c>
      <c r="F409" s="4">
        <v>-271362.30567454302</v>
      </c>
      <c r="H409" s="4">
        <v>427628.95820342097</v>
      </c>
      <c r="I409" s="4">
        <v>39942.173266584497</v>
      </c>
      <c r="K409" s="4">
        <v>533304.90736426599</v>
      </c>
      <c r="L409" s="2">
        <f t="shared" si="6"/>
        <v>573247.08063085051</v>
      </c>
      <c r="M409" s="4">
        <v>834173.35765600798</v>
      </c>
    </row>
    <row r="410" spans="1:13" x14ac:dyDescent="0.25">
      <c r="A410" s="4">
        <v>0.22478733351122701</v>
      </c>
      <c r="B410" s="4">
        <v>6144861.69337554</v>
      </c>
      <c r="C410" s="4">
        <v>6509852.9445785098</v>
      </c>
      <c r="D410" s="4">
        <v>0</v>
      </c>
      <c r="E410" s="4">
        <v>-3043800.44305783</v>
      </c>
      <c r="F410" s="4">
        <v>-271362.30567454302</v>
      </c>
      <c r="H410" s="4">
        <v>427628.95820342097</v>
      </c>
      <c r="I410" s="4">
        <v>39942.173266584497</v>
      </c>
      <c r="K410" s="4">
        <v>533304.90736426599</v>
      </c>
      <c r="L410" s="2">
        <f t="shared" si="6"/>
        <v>573247.08063085051</v>
      </c>
      <c r="M410" s="4">
        <v>834173.35765600798</v>
      </c>
    </row>
    <row r="411" spans="1:13" x14ac:dyDescent="0.25">
      <c r="A411" s="4">
        <v>0.22478733351122701</v>
      </c>
      <c r="B411" s="4">
        <v>6144861.69337554</v>
      </c>
      <c r="C411" s="4">
        <v>6509852.9445785098</v>
      </c>
      <c r="D411" s="4">
        <v>0</v>
      </c>
      <c r="E411" s="4">
        <v>-3043800.44305783</v>
      </c>
      <c r="F411" s="4">
        <v>-271362.30567454302</v>
      </c>
      <c r="H411" s="4">
        <v>427628.95820342097</v>
      </c>
      <c r="I411" s="4">
        <v>39942.173266584497</v>
      </c>
      <c r="K411" s="4">
        <v>533304.90736426599</v>
      </c>
      <c r="L411" s="2">
        <f t="shared" si="6"/>
        <v>573247.08063085051</v>
      </c>
      <c r="M411" s="4">
        <v>834173.35765600798</v>
      </c>
    </row>
    <row r="412" spans="1:13" x14ac:dyDescent="0.25">
      <c r="A412" s="4">
        <v>0.22478733351122701</v>
      </c>
      <c r="B412" s="4">
        <v>6144861.69337554</v>
      </c>
      <c r="C412" s="4">
        <v>6509852.9445785098</v>
      </c>
      <c r="D412" s="4">
        <v>0</v>
      </c>
      <c r="E412" s="4">
        <v>-3043800.44305783</v>
      </c>
      <c r="F412" s="4">
        <v>-271362.30567454302</v>
      </c>
      <c r="H412" s="4">
        <v>427628.95820342097</v>
      </c>
      <c r="I412" s="4">
        <v>39942.173266584497</v>
      </c>
      <c r="K412" s="4">
        <v>533304.90736426599</v>
      </c>
      <c r="L412" s="2">
        <f t="shared" si="6"/>
        <v>573247.08063085051</v>
      </c>
      <c r="M412" s="4">
        <v>834173.35765600798</v>
      </c>
    </row>
    <row r="413" spans="1:13" x14ac:dyDescent="0.25">
      <c r="A413" s="4">
        <v>0.22478733351122701</v>
      </c>
      <c r="B413" s="4">
        <v>6144861.69337554</v>
      </c>
      <c r="C413" s="4">
        <v>6509852.9445785098</v>
      </c>
      <c r="D413" s="4">
        <v>0</v>
      </c>
      <c r="E413" s="4">
        <v>-3043800.44305783</v>
      </c>
      <c r="F413" s="4">
        <v>-271362.30567454302</v>
      </c>
      <c r="H413" s="4">
        <v>427628.95820342097</v>
      </c>
      <c r="I413" s="4">
        <v>39942.173266584403</v>
      </c>
      <c r="K413" s="4">
        <v>533304.90736426599</v>
      </c>
      <c r="L413" s="2">
        <f t="shared" si="6"/>
        <v>573247.0806308504</v>
      </c>
      <c r="M413" s="4">
        <v>834173.35765600798</v>
      </c>
    </row>
    <row r="414" spans="1:13" x14ac:dyDescent="0.25">
      <c r="A414" s="4">
        <v>0.22478733351122701</v>
      </c>
      <c r="B414" s="4">
        <v>6144861.69337554</v>
      </c>
      <c r="C414" s="4">
        <v>6509852.9445785098</v>
      </c>
      <c r="D414" s="4">
        <v>0</v>
      </c>
      <c r="E414" s="4">
        <v>-3043800.44305783</v>
      </c>
      <c r="F414" s="4">
        <v>-271362.30567454302</v>
      </c>
      <c r="H414" s="4">
        <v>427628.95820342097</v>
      </c>
      <c r="I414" s="4">
        <v>39942.173266584403</v>
      </c>
      <c r="K414" s="4">
        <v>533304.90736426599</v>
      </c>
      <c r="L414" s="2">
        <f t="shared" si="6"/>
        <v>573247.0806308504</v>
      </c>
      <c r="M414" s="4">
        <v>834173.35765600798</v>
      </c>
    </row>
    <row r="415" spans="1:13" x14ac:dyDescent="0.25">
      <c r="A415" s="4">
        <v>0.22478733351122701</v>
      </c>
      <c r="B415" s="4">
        <v>6144861.69337554</v>
      </c>
      <c r="C415" s="4">
        <v>6509852.9445785098</v>
      </c>
      <c r="D415" s="4">
        <v>0</v>
      </c>
      <c r="E415" s="4">
        <v>-3043800.44305783</v>
      </c>
      <c r="F415" s="4">
        <v>-271362.30567454302</v>
      </c>
      <c r="H415" s="4">
        <v>427628.95820342097</v>
      </c>
      <c r="I415" s="4">
        <v>39942.173266584301</v>
      </c>
      <c r="K415" s="4">
        <v>533304.90736426599</v>
      </c>
      <c r="L415" s="2">
        <f t="shared" si="6"/>
        <v>573247.08063085028</v>
      </c>
      <c r="M415" s="4">
        <v>834173.35765600798</v>
      </c>
    </row>
    <row r="416" spans="1:13" x14ac:dyDescent="0.25">
      <c r="A416" s="4">
        <v>0.22478733351122701</v>
      </c>
      <c r="B416" s="4">
        <v>6144861.69337554</v>
      </c>
      <c r="C416" s="4">
        <v>6509852.9445785098</v>
      </c>
      <c r="D416" s="4">
        <v>0</v>
      </c>
      <c r="E416" s="4">
        <v>-3043800.44305783</v>
      </c>
      <c r="F416" s="4">
        <v>-271362.30567454302</v>
      </c>
      <c r="H416" s="4">
        <v>427628.95820342097</v>
      </c>
      <c r="I416" s="4">
        <v>39942.173266584199</v>
      </c>
      <c r="K416" s="4">
        <v>533304.90736426599</v>
      </c>
      <c r="L416" s="2">
        <f t="shared" si="6"/>
        <v>573247.08063085016</v>
      </c>
      <c r="M416" s="4">
        <v>834173.35765600798</v>
      </c>
    </row>
    <row r="417" spans="1:13" x14ac:dyDescent="0.25">
      <c r="A417" s="4">
        <v>0.22478733351122701</v>
      </c>
      <c r="B417" s="4">
        <v>6144861.69337554</v>
      </c>
      <c r="C417" s="4">
        <v>6509852.9445785098</v>
      </c>
      <c r="D417" s="4">
        <v>0</v>
      </c>
      <c r="E417" s="4">
        <v>-3043800.44305783</v>
      </c>
      <c r="F417" s="4">
        <v>-271362.30567454302</v>
      </c>
      <c r="H417" s="4">
        <v>427628.95820342097</v>
      </c>
      <c r="I417" s="4">
        <v>39942.173266584199</v>
      </c>
      <c r="K417" s="4">
        <v>533304.90736426599</v>
      </c>
      <c r="L417" s="2">
        <f t="shared" si="6"/>
        <v>573247.08063085016</v>
      </c>
      <c r="M417" s="4">
        <v>834173.35765600798</v>
      </c>
    </row>
    <row r="418" spans="1:13" x14ac:dyDescent="0.25">
      <c r="A418" s="4">
        <v>0.22478733351122701</v>
      </c>
      <c r="B418" s="4">
        <v>6144861.69337554</v>
      </c>
      <c r="C418" s="4">
        <v>6509852.9445785098</v>
      </c>
      <c r="D418" s="4">
        <v>0</v>
      </c>
      <c r="E418" s="4">
        <v>-3043800.44305783</v>
      </c>
      <c r="F418" s="4">
        <v>-271362.30567454302</v>
      </c>
      <c r="H418" s="4">
        <v>427628.95820342097</v>
      </c>
      <c r="I418" s="4">
        <v>39942.173266584097</v>
      </c>
      <c r="K418" s="4">
        <v>533304.90736426599</v>
      </c>
      <c r="L418" s="2">
        <f t="shared" si="6"/>
        <v>573247.08063085005</v>
      </c>
      <c r="M418" s="4">
        <v>834173.35765600798</v>
      </c>
    </row>
    <row r="419" spans="1:13" x14ac:dyDescent="0.25">
      <c r="A419" s="4">
        <v>0.22478733351122701</v>
      </c>
      <c r="B419" s="4">
        <v>6144861.69337554</v>
      </c>
      <c r="C419" s="4">
        <v>6509852.9445785098</v>
      </c>
      <c r="D419" s="4">
        <v>0</v>
      </c>
      <c r="E419" s="4">
        <v>-3043800.44305783</v>
      </c>
      <c r="F419" s="4">
        <v>-271362.30567454302</v>
      </c>
      <c r="H419" s="4">
        <v>427628.95820342097</v>
      </c>
      <c r="I419" s="4">
        <v>39942.173266584003</v>
      </c>
      <c r="K419" s="4">
        <v>533304.90736426599</v>
      </c>
      <c r="L419" s="2">
        <f t="shared" si="6"/>
        <v>573247.08063085005</v>
      </c>
      <c r="M419" s="4">
        <v>834173.35765600798</v>
      </c>
    </row>
    <row r="420" spans="1:13" x14ac:dyDescent="0.25">
      <c r="A420" s="4">
        <v>0.22478733351122701</v>
      </c>
      <c r="B420" s="4">
        <v>6144861.69337554</v>
      </c>
      <c r="C420" s="4">
        <v>6509852.9445785098</v>
      </c>
      <c r="D420" s="4">
        <v>0</v>
      </c>
      <c r="E420" s="4">
        <v>-3043800.44305783</v>
      </c>
      <c r="F420" s="4">
        <v>-271362.30567454302</v>
      </c>
      <c r="H420" s="4">
        <v>427628.95820342097</v>
      </c>
      <c r="I420" s="4">
        <v>39942.173266584003</v>
      </c>
      <c r="K420" s="4">
        <v>533304.90736426599</v>
      </c>
      <c r="L420" s="2">
        <f t="shared" si="6"/>
        <v>573247.08063085005</v>
      </c>
      <c r="M420" s="4">
        <v>834173.35765600798</v>
      </c>
    </row>
    <row r="421" spans="1:13" x14ac:dyDescent="0.25">
      <c r="A421" s="4">
        <v>0.22478733351122801</v>
      </c>
      <c r="B421" s="4">
        <v>6144861.69337554</v>
      </c>
      <c r="C421" s="4">
        <v>6509852.9445785098</v>
      </c>
      <c r="D421" s="4">
        <v>0</v>
      </c>
      <c r="E421" s="4">
        <v>-3043800.44305783</v>
      </c>
      <c r="F421" s="4">
        <v>-271362.30567454302</v>
      </c>
      <c r="H421" s="4">
        <v>427628.95820342097</v>
      </c>
      <c r="I421" s="4">
        <v>39942.173266583901</v>
      </c>
      <c r="K421" s="4">
        <v>533304.90736426599</v>
      </c>
      <c r="L421" s="2">
        <f t="shared" si="6"/>
        <v>573247.08063084993</v>
      </c>
      <c r="M421" s="4">
        <v>834173.35765600798</v>
      </c>
    </row>
    <row r="422" spans="1:13" x14ac:dyDescent="0.25">
      <c r="A422" s="4">
        <v>0.22478733351122801</v>
      </c>
      <c r="B422" s="4">
        <v>6144861.69337554</v>
      </c>
      <c r="C422" s="4">
        <v>6509852.9445785098</v>
      </c>
      <c r="D422" s="4">
        <v>0</v>
      </c>
      <c r="E422" s="4">
        <v>-3043800.44305783</v>
      </c>
      <c r="F422" s="4">
        <v>-271362.30567454302</v>
      </c>
      <c r="H422" s="4">
        <v>427628.95820342097</v>
      </c>
      <c r="I422" s="4">
        <v>39942.173266583901</v>
      </c>
      <c r="K422" s="4">
        <v>533304.90736426599</v>
      </c>
      <c r="L422" s="2">
        <f t="shared" si="6"/>
        <v>573247.08063084993</v>
      </c>
      <c r="M422" s="4">
        <v>834173.35765600798</v>
      </c>
    </row>
    <row r="423" spans="1:13" x14ac:dyDescent="0.25">
      <c r="A423" s="4">
        <v>0.22478733351122801</v>
      </c>
      <c r="B423" s="4">
        <v>6144861.69337554</v>
      </c>
      <c r="C423" s="4">
        <v>6509852.9445785098</v>
      </c>
      <c r="D423" s="4">
        <v>0</v>
      </c>
      <c r="E423" s="4">
        <v>-3043800.44305783</v>
      </c>
      <c r="F423" s="4">
        <v>-271362.30567454302</v>
      </c>
      <c r="H423" s="4">
        <v>427628.95820342097</v>
      </c>
      <c r="I423" s="4">
        <v>39942.173266583799</v>
      </c>
      <c r="K423" s="4">
        <v>533304.90736426599</v>
      </c>
      <c r="L423" s="2">
        <f t="shared" si="6"/>
        <v>573247.08063084981</v>
      </c>
      <c r="M423" s="4">
        <v>834173.35765600798</v>
      </c>
    </row>
    <row r="424" spans="1:13" x14ac:dyDescent="0.25">
      <c r="A424" s="4">
        <v>0.22478733351122801</v>
      </c>
      <c r="B424" s="4">
        <v>6144861.69337554</v>
      </c>
      <c r="C424" s="4">
        <v>6509852.9445785098</v>
      </c>
      <c r="D424" s="4">
        <v>0</v>
      </c>
      <c r="E424" s="4">
        <v>-3043800.44305783</v>
      </c>
      <c r="F424" s="4">
        <v>-271362.30567454302</v>
      </c>
      <c r="H424" s="4">
        <v>427628.95820342097</v>
      </c>
      <c r="I424" s="4">
        <v>39942.173266583799</v>
      </c>
      <c r="K424" s="4">
        <v>533304.90736426599</v>
      </c>
      <c r="L424" s="2">
        <f t="shared" si="6"/>
        <v>573247.08063084981</v>
      </c>
      <c r="M424" s="4">
        <v>834173.35765600798</v>
      </c>
    </row>
    <row r="425" spans="1:13" x14ac:dyDescent="0.25">
      <c r="A425" s="4">
        <v>0.22478733351122801</v>
      </c>
      <c r="B425" s="4">
        <v>6144861.69337554</v>
      </c>
      <c r="C425" s="4">
        <v>6509852.9445785098</v>
      </c>
      <c r="D425" s="4">
        <v>0</v>
      </c>
      <c r="E425" s="4">
        <v>-3043800.44305783</v>
      </c>
      <c r="F425" s="4">
        <v>-271362.30567454302</v>
      </c>
      <c r="H425" s="4">
        <v>427628.95820342097</v>
      </c>
      <c r="I425" s="4">
        <v>39942.173266583799</v>
      </c>
      <c r="K425" s="4">
        <v>533304.90736426599</v>
      </c>
      <c r="L425" s="2">
        <f t="shared" si="6"/>
        <v>573247.08063084981</v>
      </c>
      <c r="M425" s="4">
        <v>834173.35765600798</v>
      </c>
    </row>
    <row r="426" spans="1:13" x14ac:dyDescent="0.25">
      <c r="A426" s="4">
        <v>0.22478733351122801</v>
      </c>
      <c r="B426" s="4">
        <v>6144861.69337554</v>
      </c>
      <c r="C426" s="4">
        <v>6509852.9445785098</v>
      </c>
      <c r="D426" s="4">
        <v>0</v>
      </c>
      <c r="E426" s="4">
        <v>-3043800.44305783</v>
      </c>
      <c r="F426" s="4">
        <v>-271362.30567454302</v>
      </c>
      <c r="H426" s="4">
        <v>427628.95820342097</v>
      </c>
      <c r="I426" s="4">
        <v>39942.173266583697</v>
      </c>
      <c r="K426" s="4">
        <v>533304.90736426599</v>
      </c>
      <c r="L426" s="2">
        <f t="shared" si="6"/>
        <v>573247.0806308497</v>
      </c>
      <c r="M426" s="4">
        <v>834173.35765600798</v>
      </c>
    </row>
    <row r="427" spans="1:13" x14ac:dyDescent="0.25">
      <c r="A427" s="4">
        <v>0.22478733351122801</v>
      </c>
      <c r="B427" s="4">
        <v>6144861.69337554</v>
      </c>
      <c r="C427" s="4">
        <v>6509852.9445785098</v>
      </c>
      <c r="D427" s="4">
        <v>0</v>
      </c>
      <c r="E427" s="4">
        <v>-3043800.44305783</v>
      </c>
      <c r="F427" s="4">
        <v>-271362.30567454302</v>
      </c>
      <c r="H427" s="4">
        <v>427628.95820342097</v>
      </c>
      <c r="I427" s="4">
        <v>39942.173266583697</v>
      </c>
      <c r="K427" s="4">
        <v>533304.90736426599</v>
      </c>
      <c r="L427" s="2">
        <f t="shared" si="6"/>
        <v>573247.0806308497</v>
      </c>
      <c r="M427" s="4">
        <v>834173.35765600798</v>
      </c>
    </row>
    <row r="428" spans="1:13" x14ac:dyDescent="0.25">
      <c r="A428" s="4">
        <v>0.22478733351122801</v>
      </c>
      <c r="B428" s="4">
        <v>6144861.69337554</v>
      </c>
      <c r="C428" s="4">
        <v>6509852.9445785098</v>
      </c>
      <c r="D428" s="4">
        <v>0</v>
      </c>
      <c r="E428" s="4">
        <v>-3043800.44305783</v>
      </c>
      <c r="F428" s="4">
        <v>-271362.30567454302</v>
      </c>
      <c r="H428" s="4">
        <v>427628.95820342097</v>
      </c>
      <c r="I428" s="4">
        <v>39942.173266583697</v>
      </c>
      <c r="K428" s="4">
        <v>533304.90736426599</v>
      </c>
      <c r="L428" s="2">
        <f t="shared" si="6"/>
        <v>573247.0806308497</v>
      </c>
      <c r="M428" s="4">
        <v>834173.35765600798</v>
      </c>
    </row>
    <row r="429" spans="1:13" x14ac:dyDescent="0.25">
      <c r="A429" s="4">
        <v>0.22478733351122801</v>
      </c>
      <c r="B429" s="4">
        <v>6144861.69337554</v>
      </c>
      <c r="C429" s="4">
        <v>6509852.9445785098</v>
      </c>
      <c r="D429" s="4">
        <v>0</v>
      </c>
      <c r="E429" s="4">
        <v>-3043800.44305783</v>
      </c>
      <c r="F429" s="4">
        <v>-271362.30567454302</v>
      </c>
      <c r="H429" s="4">
        <v>427628.95820342097</v>
      </c>
      <c r="I429" s="4">
        <v>39942.173266583697</v>
      </c>
      <c r="K429" s="4">
        <v>533304.90736426599</v>
      </c>
      <c r="L429" s="2">
        <f t="shared" si="6"/>
        <v>573247.0806308497</v>
      </c>
      <c r="M429" s="4">
        <v>834173.35765600798</v>
      </c>
    </row>
    <row r="430" spans="1:13" x14ac:dyDescent="0.25">
      <c r="A430" s="4">
        <v>0.22478733351122801</v>
      </c>
      <c r="B430" s="4">
        <v>6144861.69337554</v>
      </c>
      <c r="C430" s="4">
        <v>6509852.9445785098</v>
      </c>
      <c r="D430" s="4">
        <v>0</v>
      </c>
      <c r="E430" s="4">
        <v>-3043800.44305783</v>
      </c>
      <c r="F430" s="4">
        <v>-271362.30567454302</v>
      </c>
      <c r="H430" s="4">
        <v>427628.95820342097</v>
      </c>
      <c r="I430" s="4">
        <v>39942.173266583697</v>
      </c>
      <c r="K430" s="4">
        <v>533304.90736426599</v>
      </c>
      <c r="L430" s="2">
        <f t="shared" si="6"/>
        <v>573247.0806308497</v>
      </c>
      <c r="M430" s="4">
        <v>834173.35765600798</v>
      </c>
    </row>
    <row r="431" spans="1:13" x14ac:dyDescent="0.25">
      <c r="A431" s="4">
        <v>0.22478733351122801</v>
      </c>
      <c r="B431" s="4">
        <v>6144861.69337554</v>
      </c>
      <c r="C431" s="4">
        <v>6509852.9445785098</v>
      </c>
      <c r="D431" s="4">
        <v>0</v>
      </c>
      <c r="E431" s="4">
        <v>-3043800.44305783</v>
      </c>
      <c r="F431" s="4">
        <v>-271362.30567454302</v>
      </c>
      <c r="H431" s="4">
        <v>427628.95820342097</v>
      </c>
      <c r="I431" s="4">
        <v>39942.173266583697</v>
      </c>
      <c r="K431" s="4">
        <v>533304.90736426599</v>
      </c>
      <c r="L431" s="2">
        <f t="shared" si="6"/>
        <v>573247.0806308497</v>
      </c>
      <c r="M431" s="4">
        <v>834173.35765600798</v>
      </c>
    </row>
    <row r="432" spans="1:13" x14ac:dyDescent="0.25">
      <c r="A432" s="4">
        <v>0.22478733351122801</v>
      </c>
      <c r="B432" s="4">
        <v>6144861.69337554</v>
      </c>
      <c r="C432" s="4">
        <v>6509852.9445785098</v>
      </c>
      <c r="D432" s="4">
        <v>0</v>
      </c>
      <c r="E432" s="4">
        <v>-3043800.44305783</v>
      </c>
      <c r="F432" s="4">
        <v>-271362.30567454302</v>
      </c>
      <c r="H432" s="4">
        <v>427628.95820342097</v>
      </c>
      <c r="I432" s="4">
        <v>39942.173266583697</v>
      </c>
      <c r="K432" s="4">
        <v>533304.90736426599</v>
      </c>
      <c r="L432" s="2">
        <f t="shared" si="6"/>
        <v>573247.0806308497</v>
      </c>
      <c r="M432" s="4">
        <v>834173.35765600798</v>
      </c>
    </row>
    <row r="433" spans="1:13" x14ac:dyDescent="0.25">
      <c r="A433" s="4">
        <v>0.22478733351122801</v>
      </c>
      <c r="B433" s="4">
        <v>6144861.69337554</v>
      </c>
      <c r="C433" s="4">
        <v>6509852.9445785098</v>
      </c>
      <c r="D433" s="4">
        <v>0</v>
      </c>
      <c r="E433" s="4">
        <v>-3043800.44305783</v>
      </c>
      <c r="F433" s="4">
        <v>-271362.30567454302</v>
      </c>
      <c r="H433" s="4">
        <v>427628.95820342097</v>
      </c>
      <c r="I433" s="4">
        <v>39942.173266583697</v>
      </c>
      <c r="K433" s="4">
        <v>533304.90736426599</v>
      </c>
      <c r="L433" s="2">
        <f t="shared" si="6"/>
        <v>573247.0806308497</v>
      </c>
      <c r="M433" s="4">
        <v>834173.35765600798</v>
      </c>
    </row>
    <row r="434" spans="1:13" x14ac:dyDescent="0.25">
      <c r="A434" s="4">
        <v>0.22478733351122801</v>
      </c>
      <c r="B434" s="4">
        <v>6144861.69337554</v>
      </c>
      <c r="C434" s="4">
        <v>6509852.9445785098</v>
      </c>
      <c r="D434" s="4">
        <v>0</v>
      </c>
      <c r="E434" s="4">
        <v>-3043800.44305783</v>
      </c>
      <c r="F434" s="4">
        <v>-271362.30567454302</v>
      </c>
      <c r="H434" s="4">
        <v>427628.95820342097</v>
      </c>
      <c r="I434" s="4">
        <v>39942.173266583603</v>
      </c>
      <c r="K434" s="4">
        <v>533304.90736426599</v>
      </c>
      <c r="L434" s="2">
        <f t="shared" si="6"/>
        <v>573247.08063084958</v>
      </c>
      <c r="M434" s="4">
        <v>834173.35765600798</v>
      </c>
    </row>
    <row r="435" spans="1:13" x14ac:dyDescent="0.25">
      <c r="A435" s="4">
        <v>0.22478733351122801</v>
      </c>
      <c r="B435" s="4">
        <v>6144861.69337554</v>
      </c>
      <c r="C435" s="4">
        <v>6509852.9445785098</v>
      </c>
      <c r="D435" s="4">
        <v>0</v>
      </c>
      <c r="E435" s="4">
        <v>-3043800.44305783</v>
      </c>
      <c r="F435" s="4">
        <v>-271362.30567454302</v>
      </c>
      <c r="H435" s="4">
        <v>427628.95820342097</v>
      </c>
      <c r="I435" s="4">
        <v>39942.173266583603</v>
      </c>
      <c r="K435" s="4">
        <v>533304.90736426599</v>
      </c>
      <c r="L435" s="2">
        <f t="shared" si="6"/>
        <v>573247.08063084958</v>
      </c>
      <c r="M435" s="4">
        <v>834173.35765600798</v>
      </c>
    </row>
    <row r="436" spans="1:13" x14ac:dyDescent="0.25">
      <c r="A436" s="4">
        <v>0.22478733351122801</v>
      </c>
      <c r="B436" s="4">
        <v>6144861.69337554</v>
      </c>
      <c r="C436" s="4">
        <v>6509852.9445785098</v>
      </c>
      <c r="D436" s="4">
        <v>0</v>
      </c>
      <c r="E436" s="4">
        <v>-3043800.44305783</v>
      </c>
      <c r="F436" s="4">
        <v>-271362.30567454302</v>
      </c>
      <c r="H436" s="4">
        <v>427628.95820342097</v>
      </c>
      <c r="I436" s="4">
        <v>39942.173266583603</v>
      </c>
      <c r="K436" s="4">
        <v>533304.90736426599</v>
      </c>
      <c r="L436" s="2">
        <f t="shared" si="6"/>
        <v>573247.08063084958</v>
      </c>
      <c r="M436" s="4">
        <v>834173.35765600798</v>
      </c>
    </row>
    <row r="437" spans="1:13" x14ac:dyDescent="0.25">
      <c r="A437" s="4">
        <v>0.22478733351122801</v>
      </c>
      <c r="B437" s="4">
        <v>6144861.69337554</v>
      </c>
      <c r="C437" s="4">
        <v>6509852.9445785098</v>
      </c>
      <c r="D437" s="4">
        <v>0</v>
      </c>
      <c r="E437" s="4">
        <v>-3043800.44305783</v>
      </c>
      <c r="F437" s="4">
        <v>-271362.30567454302</v>
      </c>
      <c r="H437" s="4">
        <v>427628.95820342097</v>
      </c>
      <c r="I437" s="4">
        <v>39942.173266583603</v>
      </c>
      <c r="K437" s="4">
        <v>533304.90736426599</v>
      </c>
      <c r="L437" s="2">
        <f t="shared" si="6"/>
        <v>573247.08063084958</v>
      </c>
      <c r="M437" s="4">
        <v>834173.35765600798</v>
      </c>
    </row>
    <row r="438" spans="1:13" x14ac:dyDescent="0.25">
      <c r="A438" s="4">
        <v>0.22478733351122801</v>
      </c>
      <c r="B438" s="4">
        <v>6144861.69337554</v>
      </c>
      <c r="C438" s="4">
        <v>6509852.9445785098</v>
      </c>
      <c r="D438" s="4">
        <v>0</v>
      </c>
      <c r="E438" s="4">
        <v>-3043800.44305783</v>
      </c>
      <c r="F438" s="4">
        <v>-271362.30567454302</v>
      </c>
      <c r="H438" s="4">
        <v>427628.95820342097</v>
      </c>
      <c r="I438" s="4">
        <v>39942.173266583603</v>
      </c>
      <c r="K438" s="4">
        <v>533304.90736426599</v>
      </c>
      <c r="L438" s="2">
        <f t="shared" si="6"/>
        <v>573247.08063084958</v>
      </c>
      <c r="M438" s="4">
        <v>834173.35765600798</v>
      </c>
    </row>
    <row r="439" spans="1:13" x14ac:dyDescent="0.25">
      <c r="A439" s="4">
        <v>0.22478733351122801</v>
      </c>
      <c r="B439" s="4">
        <v>6144861.69337554</v>
      </c>
      <c r="C439" s="4">
        <v>6509852.9445785098</v>
      </c>
      <c r="D439" s="4">
        <v>0</v>
      </c>
      <c r="E439" s="4">
        <v>-3043800.44305783</v>
      </c>
      <c r="F439" s="4">
        <v>-271362.30567454302</v>
      </c>
      <c r="H439" s="4">
        <v>427628.95820342097</v>
      </c>
      <c r="I439" s="4">
        <v>39942.173266583603</v>
      </c>
      <c r="K439" s="4">
        <v>533304.90736426599</v>
      </c>
      <c r="L439" s="2">
        <f t="shared" si="6"/>
        <v>573247.08063084958</v>
      </c>
      <c r="M439" s="4">
        <v>834173.35765600798</v>
      </c>
    </row>
    <row r="440" spans="1:13" x14ac:dyDescent="0.25">
      <c r="A440" s="4">
        <v>0.22478733351122801</v>
      </c>
      <c r="B440" s="4">
        <v>6144861.69337554</v>
      </c>
      <c r="C440" s="4">
        <v>6509852.9445785098</v>
      </c>
      <c r="D440" s="4">
        <v>0</v>
      </c>
      <c r="E440" s="4">
        <v>-3043800.44305783</v>
      </c>
      <c r="F440" s="4">
        <v>-271362.30567454302</v>
      </c>
      <c r="H440" s="4">
        <v>427628.95820342097</v>
      </c>
      <c r="I440" s="4">
        <v>39942.173266583603</v>
      </c>
      <c r="K440" s="4">
        <v>533304.90736426599</v>
      </c>
      <c r="L440" s="2">
        <f t="shared" si="6"/>
        <v>573247.08063084958</v>
      </c>
      <c r="M440" s="4">
        <v>834173.35765600798</v>
      </c>
    </row>
    <row r="441" spans="1:13" x14ac:dyDescent="0.25">
      <c r="A441" s="4">
        <v>0.22478733351122801</v>
      </c>
      <c r="B441" s="4">
        <v>6144861.69337554</v>
      </c>
      <c r="C441" s="4">
        <v>6509852.9445785098</v>
      </c>
      <c r="D441" s="4">
        <v>0</v>
      </c>
      <c r="E441" s="4">
        <v>-3043800.44305783</v>
      </c>
      <c r="F441" s="4">
        <v>-271362.30567454302</v>
      </c>
      <c r="H441" s="4">
        <v>427628.95820342097</v>
      </c>
      <c r="I441" s="4">
        <v>39942.173266583603</v>
      </c>
      <c r="K441" s="4">
        <v>533304.90736426599</v>
      </c>
      <c r="L441" s="2">
        <f t="shared" si="6"/>
        <v>573247.08063084958</v>
      </c>
      <c r="M441" s="4">
        <v>834173.35765600798</v>
      </c>
    </row>
    <row r="442" spans="1:13" x14ac:dyDescent="0.25">
      <c r="A442" s="4">
        <v>0.22478733351122801</v>
      </c>
      <c r="B442" s="4">
        <v>6144861.69337554</v>
      </c>
      <c r="C442" s="4">
        <v>6509852.9445785098</v>
      </c>
      <c r="D442" s="4">
        <v>0</v>
      </c>
      <c r="E442" s="4">
        <v>-3043800.44305783</v>
      </c>
      <c r="F442" s="4">
        <v>-271362.30567454302</v>
      </c>
      <c r="H442" s="4">
        <v>427628.95820342097</v>
      </c>
      <c r="I442" s="4">
        <v>39942.173266583603</v>
      </c>
      <c r="K442" s="4">
        <v>533304.90736426599</v>
      </c>
      <c r="L442" s="2">
        <f t="shared" si="6"/>
        <v>573247.08063084958</v>
      </c>
      <c r="M442" s="4">
        <v>834173.35765600798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2"/>
  <sheetViews>
    <sheetView topLeftCell="H1" zoomScaleNormal="100" workbookViewId="0">
      <selection activeCell="M1" sqref="M1"/>
    </sheetView>
  </sheetViews>
  <sheetFormatPr defaultRowHeight="15" x14ac:dyDescent="0.25"/>
  <cols>
    <col min="1" max="1" width="12" style="4" bestFit="1" customWidth="1"/>
    <col min="2" max="2" width="12.5703125" style="4" bestFit="1" customWidth="1"/>
    <col min="3" max="3" width="12" style="4" bestFit="1" customWidth="1"/>
    <col min="4" max="4" width="13.140625" style="4" customWidth="1"/>
    <col min="5" max="5" width="12.7109375" style="4" bestFit="1" customWidth="1"/>
    <col min="6" max="6" width="14.28515625" style="4" bestFit="1" customWidth="1"/>
    <col min="7" max="7" width="10.7109375" bestFit="1" customWidth="1"/>
    <col min="8" max="9" width="12" style="4" bestFit="1" customWidth="1"/>
    <col min="10" max="10" width="5.28515625" customWidth="1"/>
    <col min="11" max="11" width="12" style="4" bestFit="1" customWidth="1"/>
    <col min="12" max="12" width="12" style="2" bestFit="1" customWidth="1"/>
    <col min="13" max="13" width="12" style="4" bestFit="1" customWidth="1"/>
    <col min="14" max="14" width="12" style="2" bestFit="1" customWidth="1"/>
    <col min="15" max="16" width="12" style="4" bestFit="1" customWidth="1"/>
  </cols>
  <sheetData>
    <row r="1" spans="1:16" x14ac:dyDescent="0.25">
      <c r="A1" s="4" t="s">
        <v>0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t="s">
        <v>17</v>
      </c>
      <c r="H1" s="4" t="s">
        <v>18</v>
      </c>
      <c r="I1" s="4" t="s">
        <v>19</v>
      </c>
      <c r="J1" t="s">
        <v>17</v>
      </c>
      <c r="K1" s="4" t="s">
        <v>20</v>
      </c>
      <c r="L1" s="2" t="s">
        <v>1</v>
      </c>
      <c r="M1" s="4" t="s">
        <v>21</v>
      </c>
      <c r="N1" s="2" t="s">
        <v>3</v>
      </c>
      <c r="O1" s="4" t="s">
        <v>3</v>
      </c>
      <c r="P1" s="4" t="s">
        <v>22</v>
      </c>
    </row>
    <row r="2" spans="1:16" x14ac:dyDescent="0.25">
      <c r="A2" s="4">
        <v>0.22900000000000001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H2" s="4">
        <v>0</v>
      </c>
      <c r="I2" s="4">
        <v>0</v>
      </c>
      <c r="K2" s="4">
        <v>0</v>
      </c>
      <c r="L2" s="2">
        <f>+I2+J2+K2</f>
        <v>0</v>
      </c>
      <c r="M2" s="4">
        <v>0</v>
      </c>
      <c r="N2" s="2">
        <f>+O2*P2</f>
        <v>14713485.609323207</v>
      </c>
      <c r="O2" s="4">
        <v>1.7478281753998499</v>
      </c>
      <c r="P2" s="4">
        <v>8418153.3496318702</v>
      </c>
    </row>
    <row r="3" spans="1:16" x14ac:dyDescent="0.25">
      <c r="A3" s="4">
        <v>0.221880404974937</v>
      </c>
      <c r="B3" s="4">
        <v>7697342.3539153496</v>
      </c>
      <c r="C3" s="4">
        <v>8147196.4532870501</v>
      </c>
      <c r="D3" s="4">
        <v>0</v>
      </c>
      <c r="E3" s="4">
        <v>-3904256.6287492402</v>
      </c>
      <c r="F3" s="4">
        <v>-514572.13174813899</v>
      </c>
      <c r="H3" s="4">
        <v>663904.04726411996</v>
      </c>
      <c r="I3" s="4">
        <v>46098.539312328197</v>
      </c>
      <c r="K3" s="4">
        <v>663511.46801322105</v>
      </c>
      <c r="L3" s="2">
        <f t="shared" ref="L3:L66" si="0">+I3+J3+K3</f>
        <v>709610.00732554926</v>
      </c>
      <c r="M3" s="4">
        <v>1069986.9857048299</v>
      </c>
      <c r="N3" s="2">
        <f t="shared" ref="N3:N66" si="1">+O3*P3</f>
        <v>14725882.883276243</v>
      </c>
      <c r="O3" s="4">
        <v>1.7454630628441199</v>
      </c>
      <c r="P3" s="4">
        <v>8436662.5663686991</v>
      </c>
    </row>
    <row r="4" spans="1:16" x14ac:dyDescent="0.25">
      <c r="A4" s="4">
        <v>0.23611226285800899</v>
      </c>
      <c r="B4" s="4">
        <v>7544704.6372776804</v>
      </c>
      <c r="C4" s="4">
        <v>8143448.3852908704</v>
      </c>
      <c r="D4" s="4">
        <v>-40114.308556347802</v>
      </c>
      <c r="E4" s="4">
        <v>-3900993.8486067401</v>
      </c>
      <c r="F4" s="4">
        <v>-526846.10919883498</v>
      </c>
      <c r="H4" s="4">
        <v>676002.26540630194</v>
      </c>
      <c r="I4" s="4">
        <v>45913.826662156098</v>
      </c>
      <c r="K4" s="4">
        <v>670112.56215309002</v>
      </c>
      <c r="L4" s="2">
        <f t="shared" si="0"/>
        <v>716026.38881524617</v>
      </c>
      <c r="M4" s="4">
        <v>1069092.7995327499</v>
      </c>
      <c r="N4" s="2">
        <f t="shared" si="1"/>
        <v>14872386.66488567</v>
      </c>
      <c r="O4" s="4">
        <v>1.73558235779087</v>
      </c>
      <c r="P4" s="4">
        <v>8569104.5418414697</v>
      </c>
    </row>
    <row r="5" spans="1:16" x14ac:dyDescent="0.25">
      <c r="A5" s="4">
        <v>0.236233478596655</v>
      </c>
      <c r="B5" s="4">
        <v>7536014.8029910401</v>
      </c>
      <c r="C5" s="4">
        <v>8141129.2303159898</v>
      </c>
      <c r="D5" s="4">
        <v>-40102.4578655265</v>
      </c>
      <c r="E5" s="4">
        <v>-3896317.2553979899</v>
      </c>
      <c r="F5" s="4">
        <v>-522122.65366241999</v>
      </c>
      <c r="H5" s="4">
        <v>669236.59017006797</v>
      </c>
      <c r="I5" s="4">
        <v>46263.635238835697</v>
      </c>
      <c r="K5" s="4">
        <v>669936.64176670497</v>
      </c>
      <c r="L5" s="2">
        <f t="shared" si="0"/>
        <v>716200.27700554067</v>
      </c>
      <c r="M5" s="4">
        <v>1067811.1486714899</v>
      </c>
      <c r="N5" s="2">
        <f t="shared" si="1"/>
        <v>14868482.311861549</v>
      </c>
      <c r="O5" s="4">
        <v>1.74020739246015</v>
      </c>
      <c r="P5" s="4">
        <v>8544086.3981400598</v>
      </c>
    </row>
    <row r="6" spans="1:16" x14ac:dyDescent="0.25">
      <c r="A6" s="4">
        <v>0.23678719885404001</v>
      </c>
      <c r="B6" s="4">
        <v>7524017.15259293</v>
      </c>
      <c r="C6" s="4">
        <v>8138031.0168290697</v>
      </c>
      <c r="D6" s="4">
        <v>-40092.7402834284</v>
      </c>
      <c r="E6" s="4">
        <v>-3891276.6873357701</v>
      </c>
      <c r="F6" s="4">
        <v>-517508.80002663098</v>
      </c>
      <c r="H6" s="4">
        <v>662443.86356555996</v>
      </c>
      <c r="I6" s="4">
        <v>46161.8448860153</v>
      </c>
      <c r="K6" s="4">
        <v>669784.17935733905</v>
      </c>
      <c r="L6" s="2">
        <f t="shared" si="0"/>
        <v>715946.02424335433</v>
      </c>
      <c r="M6" s="4">
        <v>1066429.74812845</v>
      </c>
      <c r="N6" s="2">
        <f t="shared" si="1"/>
        <v>14865098.581974989</v>
      </c>
      <c r="O6" s="4">
        <v>1.7448530687061199</v>
      </c>
      <c r="P6" s="4">
        <v>8519398.4803534597</v>
      </c>
    </row>
    <row r="7" spans="1:16" x14ac:dyDescent="0.25">
      <c r="A7" s="4">
        <v>0.23732882326193899</v>
      </c>
      <c r="B7" s="4">
        <v>7511128.0894117802</v>
      </c>
      <c r="C7" s="4">
        <v>8134264.1619348004</v>
      </c>
      <c r="D7" s="4">
        <v>-40078.442351375597</v>
      </c>
      <c r="E7" s="4">
        <v>-3885816.2543124799</v>
      </c>
      <c r="F7" s="4">
        <v>-512666.41652055999</v>
      </c>
      <c r="H7" s="4">
        <v>655398.41805603204</v>
      </c>
      <c r="I7" s="4">
        <v>46078.105927784301</v>
      </c>
      <c r="K7" s="4">
        <v>669554.95691883296</v>
      </c>
      <c r="L7" s="2">
        <f t="shared" si="0"/>
        <v>715633.06284661731</v>
      </c>
      <c r="M7" s="4">
        <v>1064933.28085521</v>
      </c>
      <c r="N7" s="2">
        <f t="shared" si="1"/>
        <v>14860011.250487315</v>
      </c>
      <c r="O7" s="4">
        <v>1.7497214876401099</v>
      </c>
      <c r="P7" s="4">
        <v>8492786.6265901309</v>
      </c>
    </row>
    <row r="8" spans="1:16" x14ac:dyDescent="0.25">
      <c r="A8" s="4">
        <v>0.238129294130734</v>
      </c>
      <c r="B8" s="4">
        <v>7493799.3855444202</v>
      </c>
      <c r="C8" s="4">
        <v>8128296.7695854902</v>
      </c>
      <c r="D8" s="4">
        <v>-40051.8652329658</v>
      </c>
      <c r="E8" s="4">
        <v>-3879079.1714018001</v>
      </c>
      <c r="F8" s="4">
        <v>-507472.85100621602</v>
      </c>
      <c r="H8" s="4">
        <v>647930.139652282</v>
      </c>
      <c r="I8" s="4">
        <v>46003.737931403703</v>
      </c>
      <c r="K8" s="4">
        <v>669128.81465306098</v>
      </c>
      <c r="L8" s="2">
        <f t="shared" si="0"/>
        <v>715132.55258446466</v>
      </c>
      <c r="M8" s="4">
        <v>1063086.9393563101</v>
      </c>
      <c r="N8" s="2">
        <f t="shared" si="1"/>
        <v>14850553.50725314</v>
      </c>
      <c r="O8" s="4">
        <v>1.7549537045774299</v>
      </c>
      <c r="P8" s="4">
        <v>8462077.0727561507</v>
      </c>
    </row>
    <row r="9" spans="1:16" x14ac:dyDescent="0.25">
      <c r="A9" s="4">
        <v>0.238771422899765</v>
      </c>
      <c r="B9" s="4">
        <v>7475300.5908590099</v>
      </c>
      <c r="C9" s="4">
        <v>8121160.9931647303</v>
      </c>
      <c r="D9" s="4">
        <v>-40019.1403653038</v>
      </c>
      <c r="E9" s="4">
        <v>-3871556.4992858199</v>
      </c>
      <c r="F9" s="4">
        <v>-501933.81608240999</v>
      </c>
      <c r="H9" s="4">
        <v>640166.64201622398</v>
      </c>
      <c r="I9" s="4">
        <v>45928.974244787503</v>
      </c>
      <c r="K9" s="4">
        <v>668593.91556457395</v>
      </c>
      <c r="L9" s="2">
        <f t="shared" si="0"/>
        <v>714522.88980936143</v>
      </c>
      <c r="M9" s="4">
        <v>1061025.3020134701</v>
      </c>
      <c r="N9" s="2">
        <f t="shared" si="1"/>
        <v>14838682.02995225</v>
      </c>
      <c r="O9" s="4">
        <v>1.7604556096895601</v>
      </c>
      <c r="P9" s="4">
        <v>8428887.3563639093</v>
      </c>
    </row>
    <row r="10" spans="1:16" x14ac:dyDescent="0.25">
      <c r="A10" s="4">
        <v>0.239036527016638</v>
      </c>
      <c r="B10" s="4">
        <v>7459644.2917891303</v>
      </c>
      <c r="C10" s="4">
        <v>8115328.1579243103</v>
      </c>
      <c r="D10" s="4">
        <v>-39993.182698756304</v>
      </c>
      <c r="E10" s="4">
        <v>-3864652.0803846</v>
      </c>
      <c r="F10" s="4">
        <v>-496391.05467912898</v>
      </c>
      <c r="H10" s="4">
        <v>632466.71082340996</v>
      </c>
      <c r="I10" s="4">
        <v>45859.064134286396</v>
      </c>
      <c r="K10" s="4">
        <v>668156.42592540302</v>
      </c>
      <c r="L10" s="2">
        <f t="shared" si="0"/>
        <v>714015.49005968939</v>
      </c>
      <c r="M10" s="4">
        <v>1059133.1009952901</v>
      </c>
      <c r="N10" s="2">
        <f t="shared" si="1"/>
        <v>14828972.444662968</v>
      </c>
      <c r="O10" s="4">
        <v>1.76594414521754</v>
      </c>
      <c r="P10" s="4">
        <v>8397192.2242400497</v>
      </c>
    </row>
    <row r="11" spans="1:16" x14ac:dyDescent="0.25">
      <c r="A11" s="4">
        <v>0.239031021412417</v>
      </c>
      <c r="B11" s="4">
        <v>7448618.3136156099</v>
      </c>
      <c r="C11" s="4">
        <v>8112740.99948934</v>
      </c>
      <c r="D11" s="4">
        <v>-39983.569142045999</v>
      </c>
      <c r="E11" s="4">
        <v>-3859561.1846634001</v>
      </c>
      <c r="F11" s="4">
        <v>-491223.28250784898</v>
      </c>
      <c r="H11" s="4">
        <v>625133.34575576195</v>
      </c>
      <c r="I11" s="4">
        <v>45806.826366218796</v>
      </c>
      <c r="K11" s="4">
        <v>667978.74129058595</v>
      </c>
      <c r="L11" s="2">
        <f t="shared" si="0"/>
        <v>713785.56765680481</v>
      </c>
      <c r="M11" s="4">
        <v>1057737.9078291601</v>
      </c>
      <c r="N11" s="2">
        <f t="shared" si="1"/>
        <v>14825028.936150132</v>
      </c>
      <c r="O11" s="4">
        <v>1.7711756151978</v>
      </c>
      <c r="P11" s="4">
        <v>8370163.1893201703</v>
      </c>
    </row>
    <row r="12" spans="1:16" x14ac:dyDescent="0.25">
      <c r="A12" s="4">
        <v>0.23892138434652099</v>
      </c>
      <c r="B12" s="4">
        <v>7442693.7413374595</v>
      </c>
      <c r="C12" s="4">
        <v>8114370.8733334597</v>
      </c>
      <c r="D12" s="4">
        <v>-39994.836195693701</v>
      </c>
      <c r="E12" s="4">
        <v>-3856913.02066288</v>
      </c>
      <c r="F12" s="4">
        <v>-486655.60424277699</v>
      </c>
      <c r="H12" s="4">
        <v>618321.02782295295</v>
      </c>
      <c r="I12" s="4">
        <v>45782.556674393702</v>
      </c>
      <c r="K12" s="4">
        <v>668142.95394399203</v>
      </c>
      <c r="L12" s="2">
        <f t="shared" si="0"/>
        <v>713925.51061838574</v>
      </c>
      <c r="M12" s="4">
        <v>1057012.1612182199</v>
      </c>
      <c r="N12" s="2">
        <f t="shared" si="1"/>
        <v>14828673.449347839</v>
      </c>
      <c r="O12" s="4">
        <v>1.7760224975552099</v>
      </c>
      <c r="P12" s="4">
        <v>8349372.5275216401</v>
      </c>
    </row>
    <row r="13" spans="1:16" x14ac:dyDescent="0.25">
      <c r="A13" s="4">
        <v>0.23871074888889099</v>
      </c>
      <c r="B13" s="4">
        <v>7443289.9722021902</v>
      </c>
      <c r="C13" s="4">
        <v>8121158.6132891802</v>
      </c>
      <c r="D13" s="4">
        <v>-40031.669499027303</v>
      </c>
      <c r="E13" s="4">
        <v>-3857279.34250772</v>
      </c>
      <c r="F13" s="4">
        <v>-482832.06428440602</v>
      </c>
      <c r="H13" s="4">
        <v>612154.64859282202</v>
      </c>
      <c r="I13" s="4">
        <v>45790.954771765901</v>
      </c>
      <c r="K13" s="4">
        <v>668728.06733275298</v>
      </c>
      <c r="L13" s="2">
        <f t="shared" si="0"/>
        <v>714519.02210451884</v>
      </c>
      <c r="M13" s="4">
        <v>1057112.55410829</v>
      </c>
      <c r="N13" s="2">
        <f t="shared" si="1"/>
        <v>14841659.375969635</v>
      </c>
      <c r="O13" s="4">
        <v>1.7803752226507901</v>
      </c>
      <c r="P13" s="4">
        <v>8336253.6094340701</v>
      </c>
    </row>
    <row r="14" spans="1:16" x14ac:dyDescent="0.25">
      <c r="A14" s="4">
        <v>0.23824338518782701</v>
      </c>
      <c r="B14" s="4">
        <v>7454006.2631491199</v>
      </c>
      <c r="C14" s="4">
        <v>8134990.2104867604</v>
      </c>
      <c r="D14" s="4">
        <v>-40103.759806654598</v>
      </c>
      <c r="E14" s="4">
        <v>-3861781.48620281</v>
      </c>
      <c r="F14" s="4">
        <v>-479988.672271777</v>
      </c>
      <c r="H14" s="4">
        <v>606872.99899005296</v>
      </c>
      <c r="I14" s="4">
        <v>45836.894395142903</v>
      </c>
      <c r="K14" s="4">
        <v>669890.26429684495</v>
      </c>
      <c r="L14" s="2">
        <f t="shared" si="0"/>
        <v>715727.15869198786</v>
      </c>
      <c r="M14" s="4">
        <v>1058346.3959428801</v>
      </c>
      <c r="N14" s="2">
        <f t="shared" si="1"/>
        <v>14867453.016630864</v>
      </c>
      <c r="O14" s="4">
        <v>1.78401959676651</v>
      </c>
      <c r="P14" s="4">
        <v>8333682.5691700596</v>
      </c>
    </row>
    <row r="15" spans="1:16" x14ac:dyDescent="0.25">
      <c r="A15" s="4">
        <v>0.23852712392151301</v>
      </c>
      <c r="B15" s="4">
        <v>7467863.9737199303</v>
      </c>
      <c r="C15" s="4">
        <v>8153237.6775887599</v>
      </c>
      <c r="D15" s="4">
        <v>-40196.6138842164</v>
      </c>
      <c r="E15" s="4">
        <v>-3868982.5998138599</v>
      </c>
      <c r="F15" s="4">
        <v>-477905.37359020399</v>
      </c>
      <c r="H15" s="4">
        <v>602061.29362599296</v>
      </c>
      <c r="I15" s="4">
        <v>45941.866083319597</v>
      </c>
      <c r="K15" s="4">
        <v>671415.21208856499</v>
      </c>
      <c r="L15" s="2">
        <f t="shared" si="0"/>
        <v>717357.07817188464</v>
      </c>
      <c r="M15" s="4">
        <v>1060319.90808081</v>
      </c>
      <c r="N15" s="2">
        <f t="shared" si="1"/>
        <v>14901297.499607459</v>
      </c>
      <c r="O15" s="4">
        <v>1.78743487115985</v>
      </c>
      <c r="P15" s="4">
        <v>8336693.9629739597</v>
      </c>
    </row>
    <row r="16" spans="1:16" x14ac:dyDescent="0.25">
      <c r="A16" s="4">
        <v>0.239758353815227</v>
      </c>
      <c r="B16" s="4">
        <v>7476384.3069279399</v>
      </c>
      <c r="C16" s="4">
        <v>8169656.4063634099</v>
      </c>
      <c r="D16" s="4">
        <v>-40278.186570842401</v>
      </c>
      <c r="E16" s="4">
        <v>-3875289.2081793402</v>
      </c>
      <c r="F16" s="4">
        <v>-475660.59447642398</v>
      </c>
      <c r="H16" s="4">
        <v>596877.84944092203</v>
      </c>
      <c r="I16" s="4">
        <v>46079.279647422503</v>
      </c>
      <c r="K16" s="4">
        <v>672790.595370478</v>
      </c>
      <c r="L16" s="2">
        <f t="shared" si="0"/>
        <v>718869.87501790049</v>
      </c>
      <c r="M16" s="4">
        <v>1062048.27522381</v>
      </c>
      <c r="N16" s="2">
        <f t="shared" si="1"/>
        <v>14931822.568284491</v>
      </c>
      <c r="O16" s="4">
        <v>1.7913166279817001</v>
      </c>
      <c r="P16" s="4">
        <v>8335669.04646465</v>
      </c>
    </row>
    <row r="17" spans="1:16" x14ac:dyDescent="0.25">
      <c r="A17" s="4">
        <v>0.24143091126515301</v>
      </c>
      <c r="B17" s="4">
        <v>7478053.0129309203</v>
      </c>
      <c r="C17" s="4">
        <v>8180863.4554224499</v>
      </c>
      <c r="D17" s="4">
        <v>-40332.920604955398</v>
      </c>
      <c r="E17" s="4">
        <v>-3878631.6597579201</v>
      </c>
      <c r="F17" s="4">
        <v>-472532.23664215399</v>
      </c>
      <c r="H17" s="4">
        <v>590840.93802584498</v>
      </c>
      <c r="I17" s="4">
        <v>46212.825564988998</v>
      </c>
      <c r="K17" s="4">
        <v>673739.54635122896</v>
      </c>
      <c r="L17" s="2">
        <f t="shared" si="0"/>
        <v>719952.37191621796</v>
      </c>
      <c r="M17" s="4">
        <v>1062964.2958724301</v>
      </c>
      <c r="N17" s="2">
        <f t="shared" si="1"/>
        <v>14952883.456721446</v>
      </c>
      <c r="O17" s="4">
        <v>1.79606254401669</v>
      </c>
      <c r="P17" s="4">
        <v>8325369.0170950396</v>
      </c>
    </row>
    <row r="18" spans="1:16" x14ac:dyDescent="0.25">
      <c r="A18" s="4">
        <v>0.24252644124113901</v>
      </c>
      <c r="B18" s="4">
        <v>7481567.9246860296</v>
      </c>
      <c r="C18" s="4">
        <v>8189708.60937245</v>
      </c>
      <c r="D18" s="4">
        <v>-40377.1912250444</v>
      </c>
      <c r="E18" s="4">
        <v>-3880469.4544216101</v>
      </c>
      <c r="F18" s="4">
        <v>-468629.85406970797</v>
      </c>
      <c r="H18" s="4">
        <v>584299.12084766105</v>
      </c>
      <c r="I18" s="4">
        <v>46323.685463153502</v>
      </c>
      <c r="K18" s="4">
        <v>674496.96183615399</v>
      </c>
      <c r="L18" s="2">
        <f t="shared" si="0"/>
        <v>720820.64729930751</v>
      </c>
      <c r="M18" s="4">
        <v>1063467.9554828301</v>
      </c>
      <c r="N18" s="2">
        <f t="shared" si="1"/>
        <v>14969693.432528451</v>
      </c>
      <c r="O18" s="4">
        <v>1.8013525639557799</v>
      </c>
      <c r="P18" s="4">
        <v>8310251.8252478698</v>
      </c>
    </row>
    <row r="19" spans="1:16" x14ac:dyDescent="0.25">
      <c r="A19" s="4">
        <v>0.24346559268091</v>
      </c>
      <c r="B19" s="4">
        <v>7485123.3489916502</v>
      </c>
      <c r="C19" s="4">
        <v>8196721.8664004104</v>
      </c>
      <c r="D19" s="4">
        <v>-40413.048274230598</v>
      </c>
      <c r="E19" s="4">
        <v>-3881314.7593710502</v>
      </c>
      <c r="F19" s="4">
        <v>-464272.72580648499</v>
      </c>
      <c r="H19" s="4">
        <v>577420.66476625798</v>
      </c>
      <c r="I19" s="4">
        <v>46427.177931995298</v>
      </c>
      <c r="K19" s="4">
        <v>675107.70287296304</v>
      </c>
      <c r="L19" s="2">
        <f t="shared" si="0"/>
        <v>721534.88080495829</v>
      </c>
      <c r="M19" s="4">
        <v>1063699.6168157901</v>
      </c>
      <c r="N19" s="2">
        <f t="shared" si="1"/>
        <v>14983248.135670196</v>
      </c>
      <c r="O19" s="4">
        <v>1.8070308182145201</v>
      </c>
      <c r="P19" s="4">
        <v>8291639.5141919898</v>
      </c>
    </row>
    <row r="20" spans="1:16" x14ac:dyDescent="0.25">
      <c r="A20" s="4">
        <v>0.244445423769277</v>
      </c>
      <c r="B20" s="4">
        <v>7486794.61330863</v>
      </c>
      <c r="C20" s="4">
        <v>8201323.0026332997</v>
      </c>
      <c r="D20" s="4">
        <v>-40437.189856047597</v>
      </c>
      <c r="E20" s="4">
        <v>-3880918.0578494999</v>
      </c>
      <c r="F20" s="4">
        <v>-459491.38510692201</v>
      </c>
      <c r="H20" s="4">
        <v>570186.42847376002</v>
      </c>
      <c r="I20" s="4">
        <v>46526.297819159801</v>
      </c>
      <c r="K20" s="4">
        <v>675524.94598242105</v>
      </c>
      <c r="L20" s="2">
        <f t="shared" si="0"/>
        <v>722051.24380158086</v>
      </c>
      <c r="M20" s="4">
        <v>1063590.89817724</v>
      </c>
      <c r="N20" s="2">
        <f t="shared" si="1"/>
        <v>14992508.372244751</v>
      </c>
      <c r="O20" s="4">
        <v>1.81311007925231</v>
      </c>
      <c r="P20" s="4">
        <v>8268945.46768355</v>
      </c>
    </row>
    <row r="21" spans="1:16" x14ac:dyDescent="0.25">
      <c r="A21" s="4">
        <v>0.24492002000897001</v>
      </c>
      <c r="B21" s="4">
        <v>7492977.9636132298</v>
      </c>
      <c r="C21" s="4">
        <v>8206312.5168864997</v>
      </c>
      <c r="D21" s="4">
        <v>-40464.601028015502</v>
      </c>
      <c r="E21" s="4">
        <v>-3880856.5168436202</v>
      </c>
      <c r="F21" s="4">
        <v>-454555.00620430498</v>
      </c>
      <c r="H21" s="4">
        <v>562954.44514681201</v>
      </c>
      <c r="I21" s="4">
        <v>46617.473599912999</v>
      </c>
      <c r="K21" s="4">
        <v>675979.05822478305</v>
      </c>
      <c r="L21" s="2">
        <f t="shared" si="0"/>
        <v>722596.53182469599</v>
      </c>
      <c r="M21" s="4">
        <v>1063574.0324633101</v>
      </c>
      <c r="N21" s="2">
        <f t="shared" si="1"/>
        <v>15002586.877318522</v>
      </c>
      <c r="O21" s="4">
        <v>1.8192603365979301</v>
      </c>
      <c r="P21" s="4">
        <v>8246531.06293396</v>
      </c>
    </row>
    <row r="22" spans="1:16" x14ac:dyDescent="0.25">
      <c r="A22" s="4">
        <v>0.245187554669204</v>
      </c>
      <c r="B22" s="4">
        <v>7503566.9458127003</v>
      </c>
      <c r="C22" s="4">
        <v>8212821.6927150199</v>
      </c>
      <c r="D22" s="4">
        <v>-40500.347012449602</v>
      </c>
      <c r="E22" s="4">
        <v>-3881933.0851449398</v>
      </c>
      <c r="F22" s="4">
        <v>-449794.77014317201</v>
      </c>
      <c r="H22" s="4">
        <v>555929.77271099202</v>
      </c>
      <c r="I22" s="4">
        <v>46716.608763131902</v>
      </c>
      <c r="K22" s="4">
        <v>676563.31890230102</v>
      </c>
      <c r="L22" s="2">
        <f t="shared" si="0"/>
        <v>723279.92766543292</v>
      </c>
      <c r="M22" s="4">
        <v>1063869.07302575</v>
      </c>
      <c r="N22" s="2">
        <f t="shared" si="1"/>
        <v>15015553.878983507</v>
      </c>
      <c r="O22" s="4">
        <v>1.8252833678765901</v>
      </c>
      <c r="P22" s="4">
        <v>8226423.4382695202</v>
      </c>
    </row>
    <row r="23" spans="1:16" x14ac:dyDescent="0.25">
      <c r="A23" s="4">
        <v>0.24554964223991099</v>
      </c>
      <c r="B23" s="4">
        <v>7516337.4666366102</v>
      </c>
      <c r="C23" s="4">
        <v>8220183.5153115196</v>
      </c>
      <c r="D23" s="4">
        <v>-40540.450458366002</v>
      </c>
      <c r="E23" s="4">
        <v>-3883902.7228394998</v>
      </c>
      <c r="F23" s="4">
        <v>-445244.54236373899</v>
      </c>
      <c r="H23" s="4">
        <v>549067.90072812606</v>
      </c>
      <c r="I23" s="4">
        <v>46830.461192216797</v>
      </c>
      <c r="K23" s="4">
        <v>677223.12744848197</v>
      </c>
      <c r="L23" s="2">
        <f t="shared" si="0"/>
        <v>724053.58864069881</v>
      </c>
      <c r="M23" s="4">
        <v>1064408.8650783999</v>
      </c>
      <c r="N23" s="2">
        <f t="shared" si="1"/>
        <v>15030197.579725498</v>
      </c>
      <c r="O23" s="4">
        <v>1.83120617185343</v>
      </c>
      <c r="P23" s="4">
        <v>8207812.8671404002</v>
      </c>
    </row>
    <row r="24" spans="1:16" x14ac:dyDescent="0.25">
      <c r="A24" s="4">
        <v>0.24617602888373799</v>
      </c>
      <c r="B24" s="4">
        <v>7528414.08010046</v>
      </c>
      <c r="C24" s="4">
        <v>8226660.3345137304</v>
      </c>
      <c r="D24" s="4">
        <v>-40575.939904793297</v>
      </c>
      <c r="E24" s="4">
        <v>-3885859.0498792599</v>
      </c>
      <c r="F24" s="4">
        <v>-440717.79048616701</v>
      </c>
      <c r="H24" s="4">
        <v>542172.48995236203</v>
      </c>
      <c r="I24" s="4">
        <v>46955.004188999897</v>
      </c>
      <c r="K24" s="4">
        <v>677815.83658862801</v>
      </c>
      <c r="L24" s="2">
        <f t="shared" si="0"/>
        <v>724770.84077762789</v>
      </c>
      <c r="M24" s="4">
        <v>1064945.0092593301</v>
      </c>
      <c r="N24" s="2">
        <f t="shared" si="1"/>
        <v>15043352.085415874</v>
      </c>
      <c r="O24" s="4">
        <v>1.8371990360525099</v>
      </c>
      <c r="P24" s="4">
        <v>8188199.42216969</v>
      </c>
    </row>
    <row r="25" spans="1:16" x14ac:dyDescent="0.25">
      <c r="A25" s="4">
        <v>0.246669050406298</v>
      </c>
      <c r="B25" s="4">
        <v>7540235.6761887502</v>
      </c>
      <c r="C25" s="4">
        <v>8231536.1156925904</v>
      </c>
      <c r="D25" s="4">
        <v>-40603.690110853902</v>
      </c>
      <c r="E25" s="4">
        <v>-3887503.9747702298</v>
      </c>
      <c r="F25" s="4">
        <v>-436129.78292505298</v>
      </c>
      <c r="H25" s="4">
        <v>535240.48231230397</v>
      </c>
      <c r="I25" s="4">
        <v>47071.028787884898</v>
      </c>
      <c r="K25" s="4">
        <v>678282.39400486497</v>
      </c>
      <c r="L25" s="2">
        <f t="shared" si="0"/>
        <v>725353.42279274983</v>
      </c>
      <c r="M25" s="4">
        <v>1065395.81165096</v>
      </c>
      <c r="N25" s="2">
        <f t="shared" si="1"/>
        <v>15053706.796978625</v>
      </c>
      <c r="O25" s="4">
        <v>1.8431454598441701</v>
      </c>
      <c r="P25" s="4">
        <v>8167400.3083030405</v>
      </c>
    </row>
    <row r="26" spans="1:16" x14ac:dyDescent="0.25">
      <c r="A26" s="4">
        <v>0.24728755249023401</v>
      </c>
      <c r="B26" s="4">
        <v>7549758.41304651</v>
      </c>
      <c r="C26" s="4">
        <v>8234260.3638870399</v>
      </c>
      <c r="D26" s="4">
        <v>-40621.057977296201</v>
      </c>
      <c r="E26" s="4">
        <v>-3888609.18411991</v>
      </c>
      <c r="F26" s="4">
        <v>-431501.17939362797</v>
      </c>
      <c r="H26" s="4">
        <v>528237.55378505297</v>
      </c>
      <c r="I26" s="4">
        <v>47183.950396859902</v>
      </c>
      <c r="K26" s="4">
        <v>678577.82124270196</v>
      </c>
      <c r="L26" s="2">
        <f t="shared" si="0"/>
        <v>725761.77163956186</v>
      </c>
      <c r="M26" s="4">
        <v>1065698.7014794401</v>
      </c>
      <c r="N26" s="2">
        <f t="shared" si="1"/>
        <v>15060263.468738854</v>
      </c>
      <c r="O26" s="4">
        <v>1.8490864573124599</v>
      </c>
      <c r="P26" s="4">
        <v>8144704.8671959201</v>
      </c>
    </row>
    <row r="27" spans="1:16" x14ac:dyDescent="0.25">
      <c r="A27" s="4">
        <v>0.24798782076263201</v>
      </c>
      <c r="B27" s="4">
        <v>7556849.5494691199</v>
      </c>
      <c r="C27" s="4">
        <v>8234518.40564897</v>
      </c>
      <c r="D27" s="4">
        <v>-40626.5270935472</v>
      </c>
      <c r="E27" s="4">
        <v>-3888984.8045915398</v>
      </c>
      <c r="F27" s="4">
        <v>-426773.32683088398</v>
      </c>
      <c r="H27" s="4">
        <v>521132.05934783397</v>
      </c>
      <c r="I27" s="4">
        <v>47291.334004434597</v>
      </c>
      <c r="K27" s="4">
        <v>678676.35939286696</v>
      </c>
      <c r="L27" s="2">
        <f t="shared" si="0"/>
        <v>725967.6933973016</v>
      </c>
      <c r="M27" s="4">
        <v>1065801.6427188199</v>
      </c>
      <c r="N27" s="2">
        <f t="shared" si="1"/>
        <v>15062450.410982935</v>
      </c>
      <c r="O27" s="4">
        <v>1.8550609505837301</v>
      </c>
      <c r="P27" s="4">
        <v>8119652.56788099</v>
      </c>
    </row>
    <row r="28" spans="1:16" x14ac:dyDescent="0.25">
      <c r="A28" s="4">
        <v>0.248747856260642</v>
      </c>
      <c r="B28" s="4">
        <v>7561372.8615635</v>
      </c>
      <c r="C28" s="4">
        <v>8232116.7834651098</v>
      </c>
      <c r="D28" s="4">
        <v>-40619.199883241003</v>
      </c>
      <c r="E28" s="4">
        <v>-3888512.6681862301</v>
      </c>
      <c r="F28" s="4">
        <v>-421916.327146261</v>
      </c>
      <c r="H28" s="4">
        <v>513911.83716509002</v>
      </c>
      <c r="I28" s="4">
        <v>47391.694558097202</v>
      </c>
      <c r="K28" s="4">
        <v>678562.13180642005</v>
      </c>
      <c r="L28" s="2">
        <f t="shared" si="0"/>
        <v>725953.82636451721</v>
      </c>
      <c r="M28" s="4">
        <v>1065672.25065851</v>
      </c>
      <c r="N28" s="2">
        <f t="shared" si="1"/>
        <v>15059915.259533187</v>
      </c>
      <c r="O28" s="4">
        <v>1.8610905841901699</v>
      </c>
      <c r="P28" s="4">
        <v>8091984.0159668103</v>
      </c>
    </row>
    <row r="29" spans="1:16" x14ac:dyDescent="0.25">
      <c r="A29" s="4">
        <v>0.249563115822904</v>
      </c>
      <c r="B29" s="4">
        <v>7563171.0770994704</v>
      </c>
      <c r="C29" s="4">
        <v>8226896.6030216496</v>
      </c>
      <c r="D29" s="4">
        <v>-40598.325210010997</v>
      </c>
      <c r="E29" s="4">
        <v>-3887128.2856836002</v>
      </c>
      <c r="F29" s="4">
        <v>-416911.80896325997</v>
      </c>
      <c r="H29" s="4">
        <v>506571.26777689997</v>
      </c>
      <c r="I29" s="4">
        <v>47483.823857289899</v>
      </c>
      <c r="K29" s="4">
        <v>678222.02825362899</v>
      </c>
      <c r="L29" s="2">
        <f t="shared" si="0"/>
        <v>725705.85211091884</v>
      </c>
      <c r="M29" s="4">
        <v>1065292.8516072</v>
      </c>
      <c r="N29" s="2">
        <f t="shared" si="1"/>
        <v>15052367.047741817</v>
      </c>
      <c r="O29" s="4">
        <v>1.86719211632306</v>
      </c>
      <c r="P29" s="4">
        <v>8061498.8228332195</v>
      </c>
    </row>
    <row r="30" spans="1:16" x14ac:dyDescent="0.25">
      <c r="A30" s="4">
        <v>0.25042263769942402</v>
      </c>
      <c r="B30" s="4">
        <v>7562132.18643793</v>
      </c>
      <c r="C30" s="4">
        <v>8218763.6267804997</v>
      </c>
      <c r="D30" s="4">
        <v>-40563.432161644298</v>
      </c>
      <c r="E30" s="4">
        <v>-3884763.8119270802</v>
      </c>
      <c r="F30" s="4">
        <v>-411750.33126623998</v>
      </c>
      <c r="H30" s="4">
        <v>499113.05374241102</v>
      </c>
      <c r="I30" s="4">
        <v>47567.386158066598</v>
      </c>
      <c r="K30" s="4">
        <v>677648.19178577699</v>
      </c>
      <c r="L30" s="2">
        <f t="shared" si="0"/>
        <v>725215.57794384356</v>
      </c>
      <c r="M30" s="4">
        <v>1064644.8521573399</v>
      </c>
      <c r="N30" s="2">
        <f t="shared" si="1"/>
        <v>15039631.399562214</v>
      </c>
      <c r="O30" s="4">
        <v>1.8733746227671</v>
      </c>
      <c r="P30" s="4">
        <v>8028096.0448517604</v>
      </c>
    </row>
    <row r="31" spans="1:16" x14ac:dyDescent="0.25">
      <c r="A31" s="4">
        <v>0.25133353536465602</v>
      </c>
      <c r="B31" s="4">
        <v>7558041.4296812499</v>
      </c>
      <c r="C31" s="4">
        <v>8207594.4055733997</v>
      </c>
      <c r="D31" s="4">
        <v>-40513.906110851101</v>
      </c>
      <c r="E31" s="4">
        <v>-3881367.48256204</v>
      </c>
      <c r="F31" s="4">
        <v>-406422.97568383598</v>
      </c>
      <c r="H31" s="4">
        <v>491537.357958604</v>
      </c>
      <c r="I31" s="4">
        <v>47641.9933313695</v>
      </c>
      <c r="K31" s="4">
        <v>676830.19947981497</v>
      </c>
      <c r="L31" s="2">
        <f t="shared" si="0"/>
        <v>724472.19281118445</v>
      </c>
      <c r="M31" s="4">
        <v>1063714.06595005</v>
      </c>
      <c r="N31" s="2">
        <f t="shared" si="1"/>
        <v>15021476.990064126</v>
      </c>
      <c r="O31" s="4">
        <v>1.87965141070252</v>
      </c>
      <c r="P31" s="4">
        <v>7991629.1417299798</v>
      </c>
    </row>
    <row r="32" spans="1:16" x14ac:dyDescent="0.25">
      <c r="A32" s="4">
        <v>0.25226901509411898</v>
      </c>
      <c r="B32" s="4">
        <v>7551053.18475137</v>
      </c>
      <c r="C32" s="4">
        <v>8193434.9062274201</v>
      </c>
      <c r="D32" s="4">
        <v>-40450.006207726998</v>
      </c>
      <c r="E32" s="4">
        <v>-3876957.9222558001</v>
      </c>
      <c r="F32" s="4">
        <v>-400934.18584172701</v>
      </c>
      <c r="H32" s="4">
        <v>483862.33354568703</v>
      </c>
      <c r="I32" s="4">
        <v>47707.189012679301</v>
      </c>
      <c r="K32" s="4">
        <v>675771.54944456497</v>
      </c>
      <c r="L32" s="2">
        <f t="shared" si="0"/>
        <v>723478.73845724424</v>
      </c>
      <c r="M32" s="4">
        <v>1062505.59719684</v>
      </c>
      <c r="N32" s="2">
        <f t="shared" si="1"/>
        <v>14997981.455796763</v>
      </c>
      <c r="O32" s="4">
        <v>1.88601794927218</v>
      </c>
      <c r="P32" s="4">
        <v>7952194.4431040697</v>
      </c>
    </row>
    <row r="33" spans="1:16" x14ac:dyDescent="0.25">
      <c r="A33" s="4">
        <v>0.25321504119273402</v>
      </c>
      <c r="B33" s="4">
        <v>7541368.91529023</v>
      </c>
      <c r="C33" s="4">
        <v>8176425.3631923096</v>
      </c>
      <c r="D33" s="4">
        <v>-40372.430900827399</v>
      </c>
      <c r="E33" s="4">
        <v>-3871607.6048345501</v>
      </c>
      <c r="F33" s="4">
        <v>-395305.92833835701</v>
      </c>
      <c r="H33" s="4">
        <v>476117.47681872</v>
      </c>
      <c r="I33" s="4">
        <v>47763.5791631756</v>
      </c>
      <c r="K33" s="4">
        <v>674483.32772493898</v>
      </c>
      <c r="L33" s="2">
        <f t="shared" si="0"/>
        <v>722246.90688811452</v>
      </c>
      <c r="M33" s="4">
        <v>1061039.3078223199</v>
      </c>
      <c r="N33" s="2">
        <f t="shared" si="1"/>
        <v>14969390.838926617</v>
      </c>
      <c r="O33" s="4">
        <v>1.8924579232909799</v>
      </c>
      <c r="P33" s="4">
        <v>7910025.7156021101</v>
      </c>
    </row>
    <row r="34" spans="1:16" x14ac:dyDescent="0.25">
      <c r="A34" s="4">
        <v>0.25418302082682198</v>
      </c>
      <c r="B34" s="4">
        <v>7529022.6700250097</v>
      </c>
      <c r="C34" s="4">
        <v>8156654.3814238496</v>
      </c>
      <c r="D34" s="4">
        <v>-40281.5775831387</v>
      </c>
      <c r="E34" s="4">
        <v>-3865384.2949561598</v>
      </c>
      <c r="F34" s="4">
        <v>-389559.49418946501</v>
      </c>
      <c r="H34" s="4">
        <v>468326.45400265598</v>
      </c>
      <c r="I34" s="4">
        <v>47811.739362489403</v>
      </c>
      <c r="K34" s="4">
        <v>672972.20740889397</v>
      </c>
      <c r="L34" s="2">
        <f t="shared" si="0"/>
        <v>720783.9467713834</v>
      </c>
      <c r="M34" s="4">
        <v>1059333.76917283</v>
      </c>
      <c r="N34" s="2">
        <f t="shared" si="1"/>
        <v>14935853.241056228</v>
      </c>
      <c r="O34" s="4">
        <v>1.8989608094967101</v>
      </c>
      <c r="P34" s="4">
        <v>7865277.2434070101</v>
      </c>
    </row>
    <row r="35" spans="1:16" x14ac:dyDescent="0.25">
      <c r="A35" s="4">
        <v>0.25507897529582602</v>
      </c>
      <c r="B35" s="4">
        <v>7514143.3973804796</v>
      </c>
      <c r="C35" s="4">
        <v>8134189.5223470498</v>
      </c>
      <c r="D35" s="4">
        <v>-40177.742395078501</v>
      </c>
      <c r="E35" s="4">
        <v>-3858363.8551280699</v>
      </c>
      <c r="F35" s="4">
        <v>-383740.940713163</v>
      </c>
      <c r="H35" s="4">
        <v>460545.54219805199</v>
      </c>
      <c r="I35" s="4">
        <v>47847.826902619803</v>
      </c>
      <c r="K35" s="4">
        <v>671243.06097809295</v>
      </c>
      <c r="L35" s="2">
        <f t="shared" si="0"/>
        <v>719090.88788071275</v>
      </c>
      <c r="M35" s="4">
        <v>1057409.77186316</v>
      </c>
      <c r="N35" s="2">
        <f t="shared" si="1"/>
        <v>14897476.801378006</v>
      </c>
      <c r="O35" s="4">
        <v>1.9054324866540699</v>
      </c>
      <c r="P35" s="4">
        <v>7818422.8020263799</v>
      </c>
    </row>
    <row r="36" spans="1:16" x14ac:dyDescent="0.25">
      <c r="A36" s="4">
        <v>0.25601491462854398</v>
      </c>
      <c r="B36" s="4">
        <v>7496305.3762808703</v>
      </c>
      <c r="C36" s="4">
        <v>8109196.8190613203</v>
      </c>
      <c r="D36" s="4">
        <v>-40061.725033610099</v>
      </c>
      <c r="E36" s="4">
        <v>-3850652.8357850499</v>
      </c>
      <c r="F36" s="4">
        <v>-377904.681711226</v>
      </c>
      <c r="H36" s="4">
        <v>452807.23909916898</v>
      </c>
      <c r="I36" s="4">
        <v>47876.310684720796</v>
      </c>
      <c r="K36" s="4">
        <v>669308.93177170795</v>
      </c>
      <c r="L36" s="2">
        <f t="shared" si="0"/>
        <v>717185.24245642871</v>
      </c>
      <c r="M36" s="4">
        <v>1055296.5167346899</v>
      </c>
      <c r="N36" s="2">
        <f t="shared" si="1"/>
        <v>14854551.001979813</v>
      </c>
      <c r="O36" s="4">
        <v>1.9118575311936601</v>
      </c>
      <c r="P36" s="4">
        <v>7769695.5759592801</v>
      </c>
    </row>
    <row r="37" spans="1:16" x14ac:dyDescent="0.25">
      <c r="A37" s="4">
        <v>0.25696422166044097</v>
      </c>
      <c r="B37" s="4">
        <v>7476040.9293433996</v>
      </c>
      <c r="C37" s="4">
        <v>8081981.2230683398</v>
      </c>
      <c r="D37" s="4">
        <v>-39935.008470844703</v>
      </c>
      <c r="E37" s="4">
        <v>-3842394.1412111698</v>
      </c>
      <c r="F37" s="4">
        <v>-372076.79764543899</v>
      </c>
      <c r="H37" s="4">
        <v>445147.15080404701</v>
      </c>
      <c r="I37" s="4">
        <v>47897.8161687877</v>
      </c>
      <c r="K37" s="4">
        <v>667194.15589296399</v>
      </c>
      <c r="L37" s="2">
        <f t="shared" si="0"/>
        <v>715091.97206175164</v>
      </c>
      <c r="M37" s="4">
        <v>1053033.1676382499</v>
      </c>
      <c r="N37" s="2">
        <f t="shared" si="1"/>
        <v>14807615.955012215</v>
      </c>
      <c r="O37" s="4">
        <v>1.91821420647253</v>
      </c>
      <c r="P37" s="4">
        <v>7719479.8709381102</v>
      </c>
    </row>
    <row r="38" spans="1:16" x14ac:dyDescent="0.25">
      <c r="A38" s="4">
        <v>0.25792706502141699</v>
      </c>
      <c r="B38" s="4">
        <v>7453740.6951103704</v>
      </c>
      <c r="C38" s="4">
        <v>8052836.9735428505</v>
      </c>
      <c r="D38" s="4">
        <v>-39798.986878863099</v>
      </c>
      <c r="E38" s="4">
        <v>-3833747.3239005702</v>
      </c>
      <c r="F38" s="4">
        <v>-366289.91553692799</v>
      </c>
      <c r="H38" s="4">
        <v>437600.09825873602</v>
      </c>
      <c r="I38" s="4">
        <v>47913.817501803103</v>
      </c>
      <c r="K38" s="4">
        <v>664921.90202435001</v>
      </c>
      <c r="L38" s="2">
        <f t="shared" si="0"/>
        <v>712835.71952615306</v>
      </c>
      <c r="M38" s="4">
        <v>1050663.4509751601</v>
      </c>
      <c r="N38" s="2">
        <f t="shared" si="1"/>
        <v>14757185.863049405</v>
      </c>
      <c r="O38" s="4">
        <v>1.9244786377910199</v>
      </c>
      <c r="P38" s="4">
        <v>7668147.4001645399</v>
      </c>
    </row>
    <row r="39" spans="1:16" x14ac:dyDescent="0.25">
      <c r="A39" s="4">
        <v>0.25890165447931401</v>
      </c>
      <c r="B39" s="4">
        <v>7429775.9500930198</v>
      </c>
      <c r="C39" s="4">
        <v>8022053.6752964603</v>
      </c>
      <c r="D39" s="4">
        <v>-39655.021532045801</v>
      </c>
      <c r="E39" s="4">
        <v>-3824853.6101665702</v>
      </c>
      <c r="F39" s="4">
        <v>-360575.714630184</v>
      </c>
      <c r="H39" s="4">
        <v>430199.58039783</v>
      </c>
      <c r="I39" s="4">
        <v>47925.598620978199</v>
      </c>
      <c r="K39" s="4">
        <v>662515.11410092702</v>
      </c>
      <c r="L39" s="2">
        <f t="shared" si="0"/>
        <v>710440.71272190521</v>
      </c>
      <c r="M39" s="4">
        <v>1048226.07073742</v>
      </c>
      <c r="N39" s="2">
        <f t="shared" si="1"/>
        <v>14703769.940651983</v>
      </c>
      <c r="O39" s="4">
        <v>1.93062527957174</v>
      </c>
      <c r="P39" s="4">
        <v>7616066.2020926401</v>
      </c>
    </row>
    <row r="40" spans="1:16" x14ac:dyDescent="0.25">
      <c r="A40" s="4">
        <v>0.25989076824889901</v>
      </c>
      <c r="B40" s="4">
        <v>7404507.6465565404</v>
      </c>
      <c r="C40" s="4">
        <v>7989883.9670793796</v>
      </c>
      <c r="D40" s="4">
        <v>-39504.2899039193</v>
      </c>
      <c r="E40" s="4">
        <v>-3815847.88295678</v>
      </c>
      <c r="F40" s="4">
        <v>-354961.72897579602</v>
      </c>
      <c r="H40" s="4">
        <v>422973.579484727</v>
      </c>
      <c r="I40" s="4">
        <v>47934.259023556202</v>
      </c>
      <c r="K40" s="4">
        <v>659993.524336225</v>
      </c>
      <c r="L40" s="2">
        <f t="shared" si="0"/>
        <v>707927.78335978126</v>
      </c>
      <c r="M40" s="4">
        <v>1045757.9924763</v>
      </c>
      <c r="N40" s="2">
        <f t="shared" si="1"/>
        <v>14647806.121871434</v>
      </c>
      <c r="O40" s="4">
        <v>1.9366318039757999</v>
      </c>
      <c r="P40" s="4">
        <v>7563547.2327782102</v>
      </c>
    </row>
    <row r="41" spans="1:16" x14ac:dyDescent="0.25">
      <c r="A41" s="4">
        <v>0.26088243535001798</v>
      </c>
      <c r="B41" s="4">
        <v>7378452.9817657303</v>
      </c>
      <c r="C41" s="4">
        <v>7956606.5047198804</v>
      </c>
      <c r="D41" s="4">
        <v>-39348.082589277197</v>
      </c>
      <c r="E41" s="4">
        <v>-3806862.05682394</v>
      </c>
      <c r="F41" s="4">
        <v>-349475.96182326297</v>
      </c>
      <c r="H41" s="4">
        <v>415951.37764586997</v>
      </c>
      <c r="I41" s="4">
        <v>47940.981748393599</v>
      </c>
      <c r="K41" s="4">
        <v>657378.78078905097</v>
      </c>
      <c r="L41" s="2">
        <f t="shared" si="0"/>
        <v>705319.76253744459</v>
      </c>
      <c r="M41" s="4">
        <v>1043295.36823506</v>
      </c>
      <c r="N41" s="2">
        <f t="shared" si="1"/>
        <v>14589774.860767875</v>
      </c>
      <c r="O41" s="4">
        <v>1.94247086733497</v>
      </c>
      <c r="P41" s="4">
        <v>7510936.2544956701</v>
      </c>
    </row>
    <row r="42" spans="1:16" x14ac:dyDescent="0.25">
      <c r="A42" s="4">
        <v>0.26188279567654699</v>
      </c>
      <c r="B42" s="4">
        <v>7351977.1993913399</v>
      </c>
      <c r="C42" s="4">
        <v>7922426.3983684601</v>
      </c>
      <c r="D42" s="4">
        <v>-39187.324641737301</v>
      </c>
      <c r="E42" s="4">
        <v>-3798012.0549863498</v>
      </c>
      <c r="F42" s="4">
        <v>-344142.89814089402</v>
      </c>
      <c r="H42" s="4">
        <v>409155.17696507199</v>
      </c>
      <c r="I42" s="4">
        <v>47947.153900642399</v>
      </c>
      <c r="K42" s="4">
        <v>654686.59260731097</v>
      </c>
      <c r="L42" s="2">
        <f t="shared" si="0"/>
        <v>702633.74650795339</v>
      </c>
      <c r="M42" s="4">
        <v>1040869.9675275499</v>
      </c>
      <c r="N42" s="2">
        <f t="shared" si="1"/>
        <v>14530024.804023972</v>
      </c>
      <c r="O42" s="4">
        <v>1.9481197098851899</v>
      </c>
      <c r="P42" s="4">
        <v>7458486.6270257495</v>
      </c>
    </row>
    <row r="43" spans="1:16" x14ac:dyDescent="0.25">
      <c r="A43" s="4">
        <v>0.26200693070091602</v>
      </c>
      <c r="B43" s="4">
        <v>7331779.5060583502</v>
      </c>
      <c r="C43" s="4">
        <v>7891961.9230967602</v>
      </c>
      <c r="D43" s="4">
        <v>-39044.818009741699</v>
      </c>
      <c r="E43" s="4">
        <v>-3789371.6083542798</v>
      </c>
      <c r="F43" s="4">
        <v>-339355.47515439999</v>
      </c>
      <c r="H43" s="4">
        <v>403046.51876737399</v>
      </c>
      <c r="I43" s="4">
        <v>47890.082488934699</v>
      </c>
      <c r="K43" s="4">
        <v>652298.94110774202</v>
      </c>
      <c r="L43" s="2">
        <f t="shared" si="0"/>
        <v>700189.02359667677</v>
      </c>
      <c r="M43" s="4">
        <v>1038501.9967904499</v>
      </c>
      <c r="N43" s="2">
        <f t="shared" si="1"/>
        <v>14477033.592803413</v>
      </c>
      <c r="O43" s="4">
        <v>1.95301207807779</v>
      </c>
      <c r="P43" s="4">
        <v>7412669.7706099804</v>
      </c>
    </row>
    <row r="44" spans="1:16" x14ac:dyDescent="0.25">
      <c r="A44" s="4">
        <v>0.26190111260313598</v>
      </c>
      <c r="B44" s="4">
        <v>7314613.58043704</v>
      </c>
      <c r="C44" s="4">
        <v>7865923.1930534001</v>
      </c>
      <c r="D44" s="4">
        <v>-38924.350361149503</v>
      </c>
      <c r="E44" s="4">
        <v>-3780983.6047376501</v>
      </c>
      <c r="F44" s="4">
        <v>-335346.00032574497</v>
      </c>
      <c r="H44" s="4">
        <v>397708.178516238</v>
      </c>
      <c r="I44" s="4">
        <v>47785.320851530698</v>
      </c>
      <c r="K44" s="4">
        <v>650279.65677054296</v>
      </c>
      <c r="L44" s="2">
        <f t="shared" si="0"/>
        <v>698064.97762207361</v>
      </c>
      <c r="M44" s="4">
        <v>1036203.20970772</v>
      </c>
      <c r="N44" s="2">
        <f t="shared" si="1"/>
        <v>14432217.872064373</v>
      </c>
      <c r="O44" s="4">
        <v>1.95706862137328</v>
      </c>
      <c r="P44" s="4">
        <v>7374405.6362915104</v>
      </c>
    </row>
    <row r="45" spans="1:16" x14ac:dyDescent="0.25">
      <c r="A45" s="4">
        <v>0.26179321234034703</v>
      </c>
      <c r="B45" s="4">
        <v>7299120.5479447404</v>
      </c>
      <c r="C45" s="4">
        <v>7843729.2800723799</v>
      </c>
      <c r="D45" s="4">
        <v>-38822.701477395603</v>
      </c>
      <c r="E45" s="4">
        <v>-3772861.43731756</v>
      </c>
      <c r="F45" s="4">
        <v>-332008.48472359701</v>
      </c>
      <c r="H45" s="4">
        <v>393025.33127561898</v>
      </c>
      <c r="I45" s="4">
        <v>47651.976555540699</v>
      </c>
      <c r="K45" s="4">
        <v>648575.21085050702</v>
      </c>
      <c r="L45" s="2">
        <f t="shared" si="0"/>
        <v>696227.18740604771</v>
      </c>
      <c r="M45" s="4">
        <v>1033977.2767679601</v>
      </c>
      <c r="N45" s="2">
        <f t="shared" si="1"/>
        <v>14394389.632147906</v>
      </c>
      <c r="O45" s="4">
        <v>1.9604588353544199</v>
      </c>
      <c r="P45" s="4">
        <v>7342357.4994603898</v>
      </c>
    </row>
    <row r="46" spans="1:16" x14ac:dyDescent="0.25">
      <c r="A46" s="4">
        <v>0.26193554869595898</v>
      </c>
      <c r="B46" s="4">
        <v>7283541.1445829105</v>
      </c>
      <c r="C46" s="4">
        <v>7823537.2597888401</v>
      </c>
      <c r="D46" s="4">
        <v>-38730.777663395202</v>
      </c>
      <c r="E46" s="4">
        <v>-3764987.8854754101</v>
      </c>
      <c r="F46" s="4">
        <v>-329091.07187417202</v>
      </c>
      <c r="H46" s="4">
        <v>388757.25147921598</v>
      </c>
      <c r="I46" s="4">
        <v>47518.448659941198</v>
      </c>
      <c r="K46" s="4">
        <v>647033.70705612097</v>
      </c>
      <c r="L46" s="2">
        <f t="shared" si="0"/>
        <v>694552.15571606217</v>
      </c>
      <c r="M46" s="4">
        <v>1031819.4785483601</v>
      </c>
      <c r="N46" s="2">
        <f t="shared" si="1"/>
        <v>14360177.707509762</v>
      </c>
      <c r="O46" s="4">
        <v>1.9635006402972099</v>
      </c>
      <c r="P46" s="4">
        <v>7313558.9634114401</v>
      </c>
    </row>
    <row r="47" spans="1:16" x14ac:dyDescent="0.25">
      <c r="A47" s="4">
        <v>0.26196754912395398</v>
      </c>
      <c r="B47" s="4">
        <v>7270020.9497322403</v>
      </c>
      <c r="C47" s="4">
        <v>7805495.2965590404</v>
      </c>
      <c r="D47" s="4">
        <v>-38649.312523937901</v>
      </c>
      <c r="E47" s="4">
        <v>-3757322.0754111698</v>
      </c>
      <c r="F47" s="4">
        <v>-326480.07820170699</v>
      </c>
      <c r="H47" s="4">
        <v>384870.86845336901</v>
      </c>
      <c r="I47" s="4">
        <v>47373.919753909802</v>
      </c>
      <c r="K47" s="4">
        <v>645667.82525430899</v>
      </c>
      <c r="L47" s="2">
        <f t="shared" si="0"/>
        <v>693041.7450082188</v>
      </c>
      <c r="M47" s="4">
        <v>1029718.61331752</v>
      </c>
      <c r="N47" s="2">
        <f t="shared" si="1"/>
        <v>14329863.513384154</v>
      </c>
      <c r="O47" s="4">
        <v>1.96623702909353</v>
      </c>
      <c r="P47" s="4">
        <v>7287963.4048955301</v>
      </c>
    </row>
    <row r="48" spans="1:16" x14ac:dyDescent="0.25">
      <c r="A48" s="4">
        <v>0.26161771612908202</v>
      </c>
      <c r="B48" s="4">
        <v>7260496.4314128999</v>
      </c>
      <c r="C48" s="4">
        <v>7791041.0863488801</v>
      </c>
      <c r="D48" s="4">
        <v>-38585.470227139398</v>
      </c>
      <c r="E48" s="4">
        <v>-3749783.6592049599</v>
      </c>
      <c r="F48" s="4">
        <v>-324277.27482841403</v>
      </c>
      <c r="H48" s="4">
        <v>381486.25714211602</v>
      </c>
      <c r="I48" s="4">
        <v>47197.1870064498</v>
      </c>
      <c r="K48" s="4">
        <v>644597.80355398904</v>
      </c>
      <c r="L48" s="2">
        <f t="shared" si="0"/>
        <v>691794.99056043883</v>
      </c>
      <c r="M48" s="4">
        <v>1027652.66120411</v>
      </c>
      <c r="N48" s="2">
        <f t="shared" si="1"/>
        <v>14306115.597935671</v>
      </c>
      <c r="O48" s="4">
        <v>1.96851495896442</v>
      </c>
      <c r="P48" s="4">
        <v>7267466.0320903603</v>
      </c>
    </row>
    <row r="49" spans="1:16" x14ac:dyDescent="0.25">
      <c r="A49" s="4">
        <v>0.26135332644567899</v>
      </c>
      <c r="B49" s="4">
        <v>7251997.1223728703</v>
      </c>
      <c r="C49" s="4">
        <v>7779036.4221436502</v>
      </c>
      <c r="D49" s="4">
        <v>-38533.694065666197</v>
      </c>
      <c r="E49" s="4">
        <v>-3742290.7046779399</v>
      </c>
      <c r="F49" s="4">
        <v>-322418.12705217901</v>
      </c>
      <c r="H49" s="4">
        <v>378476.13207524503</v>
      </c>
      <c r="I49" s="4">
        <v>47012.340185592402</v>
      </c>
      <c r="K49" s="4">
        <v>643730.75849494105</v>
      </c>
      <c r="L49" s="2">
        <f t="shared" si="0"/>
        <v>690743.09868053347</v>
      </c>
      <c r="M49" s="4">
        <v>1025599.1681603</v>
      </c>
      <c r="N49" s="2">
        <f t="shared" si="1"/>
        <v>14286872.51833635</v>
      </c>
      <c r="O49" s="4">
        <v>1.97051331771206</v>
      </c>
      <c r="P49" s="4">
        <v>7250330.3529684702</v>
      </c>
    </row>
    <row r="50" spans="1:16" x14ac:dyDescent="0.25">
      <c r="A50" s="4">
        <v>0.261509816631804</v>
      </c>
      <c r="B50" s="4">
        <v>7241774.1830234397</v>
      </c>
      <c r="C50" s="4">
        <v>7766768.1185447704</v>
      </c>
      <c r="D50" s="4">
        <v>-38480.533178633799</v>
      </c>
      <c r="E50" s="4">
        <v>-3734769.6256665098</v>
      </c>
      <c r="F50" s="4">
        <v>-320592.57187520002</v>
      </c>
      <c r="H50" s="4">
        <v>375541.68615330401</v>
      </c>
      <c r="I50" s="4">
        <v>46853.156371212899</v>
      </c>
      <c r="K50" s="4">
        <v>642841.48365012195</v>
      </c>
      <c r="L50" s="2">
        <f t="shared" si="0"/>
        <v>689694.64002133487</v>
      </c>
      <c r="M50" s="4">
        <v>1023537.96741815</v>
      </c>
      <c r="N50" s="2">
        <f t="shared" si="1"/>
        <v>14267136.073908223</v>
      </c>
      <c r="O50" s="4">
        <v>1.97262721583474</v>
      </c>
      <c r="P50" s="4">
        <v>7232555.6290527601</v>
      </c>
    </row>
    <row r="51" spans="1:16" x14ac:dyDescent="0.25">
      <c r="A51" s="4">
        <v>0.26208444106714701</v>
      </c>
      <c r="B51" s="4">
        <v>7228988.3779653497</v>
      </c>
      <c r="C51" s="4">
        <v>7751877.7740639597</v>
      </c>
      <c r="D51" s="4">
        <v>-38414.214719698401</v>
      </c>
      <c r="E51" s="4">
        <v>-3727158.4173511802</v>
      </c>
      <c r="F51" s="4">
        <v>-318483.019316666</v>
      </c>
      <c r="H51" s="4">
        <v>372430.01001948898</v>
      </c>
      <c r="I51" s="4">
        <v>46738.023204743004</v>
      </c>
      <c r="K51" s="4">
        <v>641732.75778708595</v>
      </c>
      <c r="L51" s="2">
        <f t="shared" si="0"/>
        <v>688470.780991829</v>
      </c>
      <c r="M51" s="4">
        <v>1021452.06615262</v>
      </c>
      <c r="N51" s="2">
        <f t="shared" si="1"/>
        <v>14242529.163559558</v>
      </c>
      <c r="O51" s="4">
        <v>1.9751729803935101</v>
      </c>
      <c r="P51" s="4">
        <v>7210775.61557269</v>
      </c>
    </row>
    <row r="52" spans="1:16" x14ac:dyDescent="0.25">
      <c r="A52" s="4">
        <v>0.26295157091004501</v>
      </c>
      <c r="B52" s="4">
        <v>7213736.4139195597</v>
      </c>
      <c r="C52" s="4">
        <v>7732968.1291706096</v>
      </c>
      <c r="D52" s="4">
        <v>-38327.689978589602</v>
      </c>
      <c r="E52" s="4">
        <v>-3719413.2713280101</v>
      </c>
      <c r="F52" s="4">
        <v>-315907.14547355002</v>
      </c>
      <c r="H52" s="4">
        <v>369010.122653417</v>
      </c>
      <c r="I52" s="4">
        <v>46671.460904059801</v>
      </c>
      <c r="K52" s="4">
        <v>640286.481989778</v>
      </c>
      <c r="L52" s="2">
        <f t="shared" si="0"/>
        <v>686957.94289383781</v>
      </c>
      <c r="M52" s="4">
        <v>1019329.4583849401</v>
      </c>
      <c r="N52" s="2">
        <f t="shared" si="1"/>
        <v>14210430.716080036</v>
      </c>
      <c r="O52" s="4">
        <v>1.9782909265075701</v>
      </c>
      <c r="P52" s="4">
        <v>7183185.5091034602</v>
      </c>
    </row>
    <row r="53" spans="1:16" x14ac:dyDescent="0.25">
      <c r="A53" s="4">
        <v>0.26417057617770601</v>
      </c>
      <c r="B53" s="4">
        <v>7195010.4337150501</v>
      </c>
      <c r="C53" s="4">
        <v>7708592.2480935799</v>
      </c>
      <c r="D53" s="4">
        <v>-38213.630501917498</v>
      </c>
      <c r="E53" s="4">
        <v>-3711492.8600787399</v>
      </c>
      <c r="F53" s="4">
        <v>-312748.118751214</v>
      </c>
      <c r="H53" s="4">
        <v>365170.45030044299</v>
      </c>
      <c r="I53" s="4">
        <v>46662.117598272504</v>
      </c>
      <c r="K53" s="4">
        <v>638379.99150260806</v>
      </c>
      <c r="L53" s="2">
        <f t="shared" si="0"/>
        <v>685042.10910088057</v>
      </c>
      <c r="M53" s="4">
        <v>1017158.81803929</v>
      </c>
      <c r="N53" s="2">
        <f t="shared" si="1"/>
        <v>14168118.32664058</v>
      </c>
      <c r="O53" s="4">
        <v>1.98208928105076</v>
      </c>
      <c r="P53" s="4">
        <v>7148072.7241154704</v>
      </c>
    </row>
    <row r="54" spans="1:16" x14ac:dyDescent="0.25">
      <c r="A54" s="4">
        <v>0.26602212796875102</v>
      </c>
      <c r="B54" s="4">
        <v>7170238.1835366497</v>
      </c>
      <c r="C54" s="4">
        <v>7676196.1857265299</v>
      </c>
      <c r="D54" s="4">
        <v>-38059.158501885599</v>
      </c>
      <c r="E54" s="4">
        <v>-3703362.27495019</v>
      </c>
      <c r="F54" s="4">
        <v>-308814.09823753202</v>
      </c>
      <c r="H54" s="4">
        <v>360703.49131220899</v>
      </c>
      <c r="I54" s="4">
        <v>46733.408255240603</v>
      </c>
      <c r="K54" s="4">
        <v>635797.72113808698</v>
      </c>
      <c r="L54" s="2">
        <f t="shared" si="0"/>
        <v>682531.12939332763</v>
      </c>
      <c r="M54" s="4">
        <v>1014930.5781716401</v>
      </c>
      <c r="N54" s="2">
        <f t="shared" si="1"/>
        <v>14110807.770916812</v>
      </c>
      <c r="O54" s="4">
        <v>1.9868009746962101</v>
      </c>
      <c r="P54" s="4">
        <v>7102275.4420957603</v>
      </c>
    </row>
    <row r="55" spans="1:16" x14ac:dyDescent="0.25">
      <c r="A55" s="4">
        <v>0.26744742855311698</v>
      </c>
      <c r="B55" s="4">
        <v>7144679.6345192501</v>
      </c>
      <c r="C55" s="4">
        <v>7637943.5237903101</v>
      </c>
      <c r="D55" s="4">
        <v>-37874.843845301701</v>
      </c>
      <c r="E55" s="4">
        <v>-3694997.5003330698</v>
      </c>
      <c r="F55" s="4">
        <v>-304330.88306396501</v>
      </c>
      <c r="H55" s="4">
        <v>355921.54740097502</v>
      </c>
      <c r="I55" s="4">
        <v>46820.888361198602</v>
      </c>
      <c r="K55" s="4">
        <v>632716.53024840902</v>
      </c>
      <c r="L55" s="2">
        <f t="shared" si="0"/>
        <v>679537.41860960762</v>
      </c>
      <c r="M55" s="4">
        <v>1012638.15714769</v>
      </c>
      <c r="N55" s="2">
        <f t="shared" si="1"/>
        <v>14042424.241211921</v>
      </c>
      <c r="O55" s="4">
        <v>1.9918563806801399</v>
      </c>
      <c r="P55" s="4">
        <v>7049918.0450033201</v>
      </c>
    </row>
    <row r="56" spans="1:16" x14ac:dyDescent="0.25">
      <c r="A56" s="4">
        <v>0.26778872855393099</v>
      </c>
      <c r="B56" s="4">
        <v>7123712.3415746102</v>
      </c>
      <c r="C56" s="4">
        <v>7600168.9260551203</v>
      </c>
      <c r="D56" s="4">
        <v>-37692.207843101802</v>
      </c>
      <c r="E56" s="4">
        <v>-3686370.2697578301</v>
      </c>
      <c r="F56" s="4">
        <v>-300048.51397178101</v>
      </c>
      <c r="H56" s="4">
        <v>351501.53928955097</v>
      </c>
      <c r="I56" s="4">
        <v>46844.462467197998</v>
      </c>
      <c r="K56" s="4">
        <v>629664.05356353906</v>
      </c>
      <c r="L56" s="2">
        <f t="shared" si="0"/>
        <v>676508.51603073708</v>
      </c>
      <c r="M56" s="4">
        <v>1010273.80835713</v>
      </c>
      <c r="N56" s="2">
        <f t="shared" si="1"/>
        <v>13974677.990646102</v>
      </c>
      <c r="O56" s="4">
        <v>1.99629984746223</v>
      </c>
      <c r="P56" s="4">
        <v>7000290.0658491896</v>
      </c>
    </row>
    <row r="57" spans="1:16" x14ac:dyDescent="0.25">
      <c r="A57" s="4">
        <v>0.26741169261335501</v>
      </c>
      <c r="B57" s="4">
        <v>7106512.9605596997</v>
      </c>
      <c r="C57" s="4">
        <v>7566531.4957458703</v>
      </c>
      <c r="D57" s="4">
        <v>-37529.6397548124</v>
      </c>
      <c r="E57" s="4">
        <v>-3677441.6760308798</v>
      </c>
      <c r="F57" s="4">
        <v>-296524.43587847898</v>
      </c>
      <c r="H57" s="4">
        <v>347829.72131635097</v>
      </c>
      <c r="I57" s="4">
        <v>46785.449901986198</v>
      </c>
      <c r="K57" s="4">
        <v>626948.08459449501</v>
      </c>
      <c r="L57" s="2">
        <f t="shared" si="0"/>
        <v>673733.53449648118</v>
      </c>
      <c r="M57" s="4">
        <v>1007826.8690298999</v>
      </c>
      <c r="N57" s="2">
        <f t="shared" si="1"/>
        <v>13914400.146357285</v>
      </c>
      <c r="O57" s="4">
        <v>1.9996132358296901</v>
      </c>
      <c r="P57" s="4">
        <v>6958545.7312618</v>
      </c>
    </row>
    <row r="58" spans="1:16" x14ac:dyDescent="0.25">
      <c r="A58" s="4">
        <v>0.26752746287894902</v>
      </c>
      <c r="B58" s="4">
        <v>7085868.6979189599</v>
      </c>
      <c r="C58" s="4">
        <v>7534216.0721468003</v>
      </c>
      <c r="D58" s="4">
        <v>-37373.279477601602</v>
      </c>
      <c r="E58" s="4">
        <v>-3668191.1305824998</v>
      </c>
      <c r="F58" s="4">
        <v>-293601.37850900501</v>
      </c>
      <c r="H58" s="4">
        <v>344610.70228979603</v>
      </c>
      <c r="I58" s="4">
        <v>46709.933147887401</v>
      </c>
      <c r="K58" s="4">
        <v>624336.65804171003</v>
      </c>
      <c r="L58" s="2">
        <f t="shared" si="0"/>
        <v>671046.59118959738</v>
      </c>
      <c r="M58" s="4">
        <v>1005291.69673422</v>
      </c>
      <c r="N58" s="2">
        <f t="shared" si="1"/>
        <v>13856442.502174083</v>
      </c>
      <c r="O58" s="4">
        <v>2.0022526382512398</v>
      </c>
      <c r="P58" s="4">
        <v>6920426.6422024798</v>
      </c>
    </row>
    <row r="59" spans="1:16" x14ac:dyDescent="0.25">
      <c r="A59" s="4">
        <v>0.26775653532400701</v>
      </c>
      <c r="B59" s="4">
        <v>7063810.29132069</v>
      </c>
      <c r="C59" s="4">
        <v>7502527.7004253799</v>
      </c>
      <c r="D59" s="4">
        <v>-37219.684260051697</v>
      </c>
      <c r="E59" s="4">
        <v>-3658572.0617893799</v>
      </c>
      <c r="F59" s="4">
        <v>-291025.16002650402</v>
      </c>
      <c r="H59" s="4">
        <v>341702.87221048801</v>
      </c>
      <c r="I59" s="4">
        <v>46616.137346294097</v>
      </c>
      <c r="K59" s="4">
        <v>621772.20476766396</v>
      </c>
      <c r="L59" s="2">
        <f t="shared" si="0"/>
        <v>668388.34211395809</v>
      </c>
      <c r="M59" s="4">
        <v>1002655.52821306</v>
      </c>
      <c r="N59" s="2">
        <f t="shared" si="1"/>
        <v>13799527.376522489</v>
      </c>
      <c r="O59" s="4">
        <v>2.0044367250673898</v>
      </c>
      <c r="P59" s="4">
        <v>6884491.3904970204</v>
      </c>
    </row>
    <row r="60" spans="1:16" x14ac:dyDescent="0.25">
      <c r="A60" s="4">
        <v>0.26784540987681499</v>
      </c>
      <c r="B60" s="4">
        <v>7041985.6135206604</v>
      </c>
      <c r="C60" s="4">
        <v>7472032.5688974503</v>
      </c>
      <c r="D60" s="4">
        <v>-37071.723474438302</v>
      </c>
      <c r="E60" s="4">
        <v>-3648553.2387017999</v>
      </c>
      <c r="F60" s="4">
        <v>-288768.04686151701</v>
      </c>
      <c r="H60" s="4">
        <v>339122.18407525902</v>
      </c>
      <c r="I60" s="4">
        <v>46493.830123538602</v>
      </c>
      <c r="K60" s="4">
        <v>619302.69561941305</v>
      </c>
      <c r="L60" s="2">
        <f t="shared" si="0"/>
        <v>665796.52574295166</v>
      </c>
      <c r="M60" s="4">
        <v>999909.80442102696</v>
      </c>
      <c r="N60" s="2">
        <f t="shared" si="1"/>
        <v>13744719.427829156</v>
      </c>
      <c r="O60" s="4">
        <v>2.0061553786156798</v>
      </c>
      <c r="P60" s="4">
        <v>6851273.62234201</v>
      </c>
    </row>
    <row r="61" spans="1:16" x14ac:dyDescent="0.25">
      <c r="A61" s="4">
        <v>0.26852794631240001</v>
      </c>
      <c r="B61" s="4">
        <v>7015565.6863590796</v>
      </c>
      <c r="C61" s="4">
        <v>7439648.2436480699</v>
      </c>
      <c r="D61" s="4">
        <v>-36914.081940389697</v>
      </c>
      <c r="E61" s="4">
        <v>-3638106.8619166701</v>
      </c>
      <c r="F61" s="4">
        <v>-286569.167336201</v>
      </c>
      <c r="H61" s="4">
        <v>336555.17982415401</v>
      </c>
      <c r="I61" s="4">
        <v>46392.002425838</v>
      </c>
      <c r="K61" s="4">
        <v>616671.74566588295</v>
      </c>
      <c r="L61" s="2">
        <f t="shared" si="0"/>
        <v>663063.74809172098</v>
      </c>
      <c r="M61" s="4">
        <v>997046.90675042802</v>
      </c>
      <c r="N61" s="2">
        <f t="shared" si="1"/>
        <v>13686328.483956773</v>
      </c>
      <c r="O61" s="4">
        <v>2.0078722271035301</v>
      </c>
      <c r="P61" s="4">
        <v>6816334.3758681696</v>
      </c>
    </row>
    <row r="62" spans="1:16" x14ac:dyDescent="0.25">
      <c r="A62" s="4">
        <v>0.26955239484846699</v>
      </c>
      <c r="B62" s="4">
        <v>6985514.5158262001</v>
      </c>
      <c r="C62" s="4">
        <v>7403918.5478531197</v>
      </c>
      <c r="D62" s="4">
        <v>-36739.4398460909</v>
      </c>
      <c r="E62" s="4">
        <v>-3627232.3623844301</v>
      </c>
      <c r="F62" s="4">
        <v>-284168.270576754</v>
      </c>
      <c r="H62" s="4">
        <v>333827.75200408499</v>
      </c>
      <c r="I62" s="4">
        <v>46315.099033715502</v>
      </c>
      <c r="K62" s="4">
        <v>613756.54296244797</v>
      </c>
      <c r="L62" s="2">
        <f t="shared" si="0"/>
        <v>660071.64199616353</v>
      </c>
      <c r="M62" s="4">
        <v>994066.67924953497</v>
      </c>
      <c r="N62" s="2">
        <f t="shared" si="1"/>
        <v>13621628.873382809</v>
      </c>
      <c r="O62" s="4">
        <v>2.0098269228139301</v>
      </c>
      <c r="P62" s="4">
        <v>6777513.38623296</v>
      </c>
    </row>
    <row r="63" spans="1:16" x14ac:dyDescent="0.25">
      <c r="A63" s="4">
        <v>0.27056890917091703</v>
      </c>
      <c r="B63" s="4">
        <v>6953841.57974221</v>
      </c>
      <c r="C63" s="4">
        <v>7365287.0695517603</v>
      </c>
      <c r="D63" s="4">
        <v>-36549.956542506501</v>
      </c>
      <c r="E63" s="4">
        <v>-3615943.03831344</v>
      </c>
      <c r="F63" s="4">
        <v>-281560.36960655998</v>
      </c>
      <c r="H63" s="4">
        <v>330979.30398360302</v>
      </c>
      <c r="I63" s="4">
        <v>46247.217345613702</v>
      </c>
      <c r="K63" s="4">
        <v>610593.10952322499</v>
      </c>
      <c r="L63" s="2">
        <f t="shared" si="0"/>
        <v>656840.32686883875</v>
      </c>
      <c r="M63" s="4">
        <v>990972.76637904998</v>
      </c>
      <c r="N63" s="2">
        <f t="shared" si="1"/>
        <v>13551420.063767932</v>
      </c>
      <c r="O63" s="4">
        <v>2.0119403428059899</v>
      </c>
      <c r="P63" s="4">
        <v>6735497.9546104204</v>
      </c>
    </row>
    <row r="64" spans="1:16" x14ac:dyDescent="0.25">
      <c r="A64" s="4">
        <v>0.271314946779323</v>
      </c>
      <c r="B64" s="4">
        <v>6922441.9675792996</v>
      </c>
      <c r="C64" s="4">
        <v>7325413.8334541004</v>
      </c>
      <c r="D64" s="4">
        <v>-36353.900770360502</v>
      </c>
      <c r="E64" s="4">
        <v>-3604263.5736060902</v>
      </c>
      <c r="F64" s="4">
        <v>-278921.75631149299</v>
      </c>
      <c r="H64" s="4">
        <v>328180.48919231899</v>
      </c>
      <c r="I64" s="4">
        <v>46165.809944767498</v>
      </c>
      <c r="K64" s="4">
        <v>607319.61161174194</v>
      </c>
      <c r="L64" s="2">
        <f t="shared" si="0"/>
        <v>653485.42155650945</v>
      </c>
      <c r="M64" s="4">
        <v>987771.93292337004</v>
      </c>
      <c r="N64" s="2">
        <f t="shared" si="1"/>
        <v>13478768.498290827</v>
      </c>
      <c r="O64" s="4">
        <v>2.01394520963045</v>
      </c>
      <c r="P64" s="4">
        <v>6692718.5674351696</v>
      </c>
    </row>
    <row r="65" spans="1:16" x14ac:dyDescent="0.25">
      <c r="A65" s="4">
        <v>0.27181782690689599</v>
      </c>
      <c r="B65" s="4">
        <v>6891186.3515995899</v>
      </c>
      <c r="C65" s="4">
        <v>7285636.8361406401</v>
      </c>
      <c r="D65" s="4">
        <v>-36158.172618939199</v>
      </c>
      <c r="E65" s="4">
        <v>-3592094.5654138098</v>
      </c>
      <c r="F65" s="4">
        <v>-276432.941058809</v>
      </c>
      <c r="H65" s="4">
        <v>325566.90231401299</v>
      </c>
      <c r="I65" s="4">
        <v>46058.295894199</v>
      </c>
      <c r="K65" s="4">
        <v>604045.91013450304</v>
      </c>
      <c r="L65" s="2">
        <f t="shared" si="0"/>
        <v>650104.20602870209</v>
      </c>
      <c r="M65" s="4">
        <v>984436.93688371498</v>
      </c>
      <c r="N65" s="2">
        <f t="shared" si="1"/>
        <v>13406112.414903196</v>
      </c>
      <c r="O65" s="4">
        <v>2.0156370158390899</v>
      </c>
      <c r="P65" s="4">
        <v>6651054.8821819304</v>
      </c>
    </row>
    <row r="66" spans="1:16" x14ac:dyDescent="0.25">
      <c r="A66" s="4">
        <v>0.272221434509411</v>
      </c>
      <c r="B66" s="4">
        <v>6859632.1306449398</v>
      </c>
      <c r="C66" s="4">
        <v>7246419.6902067</v>
      </c>
      <c r="D66" s="4">
        <v>-35964.8270946474</v>
      </c>
      <c r="E66" s="4">
        <v>-3579495.8402133798</v>
      </c>
      <c r="F66" s="4">
        <v>-274166.76501215302</v>
      </c>
      <c r="H66" s="4">
        <v>323177.368731472</v>
      </c>
      <c r="I66" s="4">
        <v>45928.481721469798</v>
      </c>
      <c r="K66" s="4">
        <v>600812.17843385099</v>
      </c>
      <c r="L66" s="2">
        <f t="shared" si="0"/>
        <v>646740.66015532077</v>
      </c>
      <c r="M66" s="4">
        <v>980984.17409612704</v>
      </c>
      <c r="N66" s="2">
        <f t="shared" si="1"/>
        <v>13334343.415277112</v>
      </c>
      <c r="O66" s="4">
        <v>2.0169697441308498</v>
      </c>
      <c r="P66" s="4">
        <v>6611077.5603246</v>
      </c>
    </row>
    <row r="67" spans="1:16" x14ac:dyDescent="0.25">
      <c r="A67" s="4">
        <v>0.27250584199959899</v>
      </c>
      <c r="B67" s="4">
        <v>6828268.3596703904</v>
      </c>
      <c r="C67" s="4">
        <v>7208233.9852339597</v>
      </c>
      <c r="D67" s="4">
        <v>-35776.240648111299</v>
      </c>
      <c r="E67" s="4">
        <v>-3566543.0563572599</v>
      </c>
      <c r="F67" s="4">
        <v>-272150.44445726799</v>
      </c>
      <c r="H67" s="4">
        <v>321035.48178670899</v>
      </c>
      <c r="I67" s="4">
        <v>45776.274896045201</v>
      </c>
      <c r="K67" s="4">
        <v>597658.17201080394</v>
      </c>
      <c r="L67" s="2">
        <f t="shared" ref="L67:L130" si="2">+I67+J67+K67</f>
        <v>643434.44690684916</v>
      </c>
      <c r="M67" s="4">
        <v>977434.37922541006</v>
      </c>
      <c r="N67" s="2">
        <f t="shared" ref="N67:N130" si="3">+O67*P67</f>
        <v>13264343.827571485</v>
      </c>
      <c r="O67" s="4">
        <v>2.01791796565987</v>
      </c>
      <c r="P67" s="4">
        <v>6573281.9932717001</v>
      </c>
    </row>
    <row r="68" spans="1:16" x14ac:dyDescent="0.25">
      <c r="A68" s="4">
        <v>0.27268427155324698</v>
      </c>
      <c r="B68" s="4">
        <v>6797361.29174654</v>
      </c>
      <c r="C68" s="4">
        <v>7171401.4088624604</v>
      </c>
      <c r="D68" s="4">
        <v>-35594.048237021801</v>
      </c>
      <c r="E68" s="4">
        <v>-3553309.17107169</v>
      </c>
      <c r="F68" s="4">
        <v>-270398.34514148202</v>
      </c>
      <c r="H68" s="4">
        <v>319149.76785823802</v>
      </c>
      <c r="I68" s="4">
        <v>45603.654962482098</v>
      </c>
      <c r="K68" s="4">
        <v>594611.23759446398</v>
      </c>
      <c r="L68" s="2">
        <f t="shared" si="2"/>
        <v>640214.89255694603</v>
      </c>
      <c r="M68" s="4">
        <v>973807.54667511105</v>
      </c>
      <c r="N68" s="2">
        <f t="shared" si="3"/>
        <v>13196720.581356313</v>
      </c>
      <c r="O68" s="4">
        <v>2.0184793597697701</v>
      </c>
      <c r="P68" s="4">
        <v>6537951.7097769799</v>
      </c>
    </row>
    <row r="69" spans="1:16" x14ac:dyDescent="0.25">
      <c r="A69" s="4">
        <v>0.27276085689701901</v>
      </c>
      <c r="B69" s="4">
        <v>6767183.4387925602</v>
      </c>
      <c r="C69" s="4">
        <v>7136153.9900409197</v>
      </c>
      <c r="D69" s="4">
        <v>-35419.438224641803</v>
      </c>
      <c r="E69" s="4">
        <v>-3539857.6550516002</v>
      </c>
      <c r="F69" s="4">
        <v>-268911.44296578801</v>
      </c>
      <c r="H69" s="4">
        <v>317518.86286346399</v>
      </c>
      <c r="I69" s="4">
        <v>45412.755320065196</v>
      </c>
      <c r="K69" s="4">
        <v>591691.24739640602</v>
      </c>
      <c r="L69" s="2">
        <f t="shared" si="2"/>
        <v>637104.00271647121</v>
      </c>
      <c r="M69" s="4">
        <v>970121.07100301702</v>
      </c>
      <c r="N69" s="2">
        <f t="shared" si="3"/>
        <v>13131914.717780735</v>
      </c>
      <c r="O69" s="4">
        <v>2.0186661920539501</v>
      </c>
      <c r="P69" s="4">
        <v>6505243.29850657</v>
      </c>
    </row>
    <row r="70" spans="1:16" x14ac:dyDescent="0.25">
      <c r="A70" s="4">
        <v>0.272726178800691</v>
      </c>
      <c r="B70" s="4">
        <v>6738077.0017299699</v>
      </c>
      <c r="C70" s="4">
        <v>7102718.27497329</v>
      </c>
      <c r="D70" s="4">
        <v>-35253.573921069401</v>
      </c>
      <c r="E70" s="4">
        <v>-3526267.5358236399</v>
      </c>
      <c r="F70" s="4">
        <v>-267687.98850784102</v>
      </c>
      <c r="H70" s="4">
        <v>316140.90062976</v>
      </c>
      <c r="I70" s="4">
        <v>45205.482530394103</v>
      </c>
      <c r="K70" s="4">
        <v>588917.65400463005</v>
      </c>
      <c r="L70" s="2">
        <f t="shared" si="2"/>
        <v>634123.13653502415</v>
      </c>
      <c r="M70" s="4">
        <v>966396.61021808302</v>
      </c>
      <c r="N70" s="2">
        <f t="shared" si="3"/>
        <v>13070357.964925466</v>
      </c>
      <c r="O70" s="4">
        <v>2.0184908872218301</v>
      </c>
      <c r="P70" s="4">
        <v>6475311.8518731501</v>
      </c>
    </row>
    <row r="71" spans="1:16" x14ac:dyDescent="0.25">
      <c r="A71" s="4">
        <v>0.27257587211284301</v>
      </c>
      <c r="B71" s="4">
        <v>6710318.1636732602</v>
      </c>
      <c r="C71" s="4">
        <v>7071292.0272167204</v>
      </c>
      <c r="D71" s="4">
        <v>-35097.472555849199</v>
      </c>
      <c r="E71" s="4">
        <v>-3512603.2633686299</v>
      </c>
      <c r="F71" s="4">
        <v>-266725.61841701198</v>
      </c>
      <c r="H71" s="4">
        <v>315012.35152232798</v>
      </c>
      <c r="I71" s="4">
        <v>44983.547029733803</v>
      </c>
      <c r="K71" s="4">
        <v>586307.46649492101</v>
      </c>
      <c r="L71" s="2">
        <f t="shared" si="2"/>
        <v>631291.01352465479</v>
      </c>
      <c r="M71" s="4">
        <v>962651.82725778106</v>
      </c>
      <c r="N71" s="2">
        <f t="shared" si="3"/>
        <v>13012427.819895012</v>
      </c>
      <c r="O71" s="4">
        <v>2.0179679330894298</v>
      </c>
      <c r="P71" s="4">
        <v>6448282.7534199199</v>
      </c>
    </row>
    <row r="72" spans="1:16" x14ac:dyDescent="0.25">
      <c r="A72" s="4">
        <v>0.27233572202026701</v>
      </c>
      <c r="B72" s="4">
        <v>6683956.7230934398</v>
      </c>
      <c r="C72" s="4">
        <v>7041919.6164298803</v>
      </c>
      <c r="D72" s="4">
        <v>-34951.383868214398</v>
      </c>
      <c r="E72" s="4">
        <v>-3498932.3533147401</v>
      </c>
      <c r="F72" s="4">
        <v>-266010.22236626002</v>
      </c>
      <c r="H72" s="4">
        <v>314116.08554089197</v>
      </c>
      <c r="I72" s="4">
        <v>44750.527175265503</v>
      </c>
      <c r="K72" s="4">
        <v>583864.85091883095</v>
      </c>
      <c r="L72" s="2">
        <f t="shared" si="2"/>
        <v>628615.37809409644</v>
      </c>
      <c r="M72" s="4">
        <v>958905.22522022703</v>
      </c>
      <c r="N72" s="2">
        <f t="shared" si="3"/>
        <v>12958216.743468452</v>
      </c>
      <c r="O72" s="4">
        <v>2.01713234612741</v>
      </c>
      <c r="P72" s="4">
        <v>6424078.6026490899</v>
      </c>
    </row>
    <row r="73" spans="1:16" x14ac:dyDescent="0.25">
      <c r="A73" s="4">
        <v>0.27202774433590499</v>
      </c>
      <c r="B73" s="4">
        <v>6658998.7856306201</v>
      </c>
      <c r="C73" s="4">
        <v>7014537.10755549</v>
      </c>
      <c r="D73" s="4">
        <v>-34815.010186852298</v>
      </c>
      <c r="E73" s="4">
        <v>-3485317.7467099498</v>
      </c>
      <c r="F73" s="4">
        <v>-265515.18421575503</v>
      </c>
      <c r="H73" s="4">
        <v>313425.26352199202</v>
      </c>
      <c r="I73" s="4">
        <v>44510.303123797399</v>
      </c>
      <c r="K73" s="4">
        <v>581584.81276403205</v>
      </c>
      <c r="L73" s="2">
        <f t="shared" si="2"/>
        <v>626095.11588782945</v>
      </c>
      <c r="M73" s="4">
        <v>955174.05351001199</v>
      </c>
      <c r="N73" s="2">
        <f t="shared" si="3"/>
        <v>12907613.888121415</v>
      </c>
      <c r="O73" s="4">
        <v>2.01603279040103</v>
      </c>
      <c r="P73" s="4">
        <v>6402482.1171454396</v>
      </c>
    </row>
    <row r="74" spans="1:16" x14ac:dyDescent="0.25">
      <c r="A74" s="4">
        <v>0.27165511719812002</v>
      </c>
      <c r="B74" s="4">
        <v>6635503.1120889103</v>
      </c>
      <c r="C74" s="4">
        <v>6989076.1764673498</v>
      </c>
      <c r="D74" s="4">
        <v>-34688.023364880799</v>
      </c>
      <c r="E74" s="4">
        <v>-3471808.0663788798</v>
      </c>
      <c r="F74" s="4">
        <v>-265212.576846059</v>
      </c>
      <c r="H74" s="4">
        <v>312914.270686089</v>
      </c>
      <c r="I74" s="4">
        <v>44265.562105789701</v>
      </c>
      <c r="K74" s="4">
        <v>579461.84860399202</v>
      </c>
      <c r="L74" s="2">
        <f t="shared" si="2"/>
        <v>623727.41070978169</v>
      </c>
      <c r="M74" s="4">
        <v>951471.63752924895</v>
      </c>
      <c r="N74" s="2">
        <f t="shared" si="3"/>
        <v>12860497.111557255</v>
      </c>
      <c r="O74" s="4">
        <v>2.0147142543884899</v>
      </c>
      <c r="P74" s="4">
        <v>6383285.9094257504</v>
      </c>
    </row>
    <row r="75" spans="1:16" x14ac:dyDescent="0.25">
      <c r="A75" s="4">
        <v>0.27122804344779999</v>
      </c>
      <c r="B75" s="4">
        <v>6613457.0267823897</v>
      </c>
      <c r="C75" s="4">
        <v>6965440.7670667702</v>
      </c>
      <c r="D75" s="4">
        <v>-34569.949883881498</v>
      </c>
      <c r="E75" s="4">
        <v>-3458451.0610113801</v>
      </c>
      <c r="F75" s="4">
        <v>-265075.46110861801</v>
      </c>
      <c r="H75" s="4">
        <v>312557.38905305299</v>
      </c>
      <c r="I75" s="4">
        <v>44019.015389488501</v>
      </c>
      <c r="K75" s="4">
        <v>577488.02404957602</v>
      </c>
      <c r="L75" s="2">
        <f t="shared" si="2"/>
        <v>621507.03943906457</v>
      </c>
      <c r="M75" s="4">
        <v>947811.06311772799</v>
      </c>
      <c r="N75" s="2">
        <f t="shared" si="3"/>
        <v>12816690.319027312</v>
      </c>
      <c r="O75" s="4">
        <v>2.01322057924415</v>
      </c>
      <c r="P75" s="4">
        <v>6366262.3217567401</v>
      </c>
    </row>
    <row r="76" spans="1:16" x14ac:dyDescent="0.25">
      <c r="A76" s="4">
        <v>0.27076629893549797</v>
      </c>
      <c r="B76" s="4">
        <v>6592731.6216844302</v>
      </c>
      <c r="C76" s="4">
        <v>6943469.4650973901</v>
      </c>
      <c r="D76" s="4">
        <v>-34459.975930177498</v>
      </c>
      <c r="E76" s="4">
        <v>-3445275.7054306702</v>
      </c>
      <c r="F76" s="4">
        <v>-265073.43849852402</v>
      </c>
      <c r="H76" s="4">
        <v>312324.830301332</v>
      </c>
      <c r="I76" s="4">
        <v>43773.497823640202</v>
      </c>
      <c r="K76" s="4">
        <v>575649.71149124298</v>
      </c>
      <c r="L76" s="2">
        <f t="shared" si="2"/>
        <v>619423.20931488322</v>
      </c>
      <c r="M76" s="4">
        <v>944200.27101467003</v>
      </c>
      <c r="N76" s="2">
        <f t="shared" si="3"/>
        <v>12775891.06122712</v>
      </c>
      <c r="O76" s="4">
        <v>2.0116006157224802</v>
      </c>
      <c r="P76" s="4">
        <v>6351107.1538614398</v>
      </c>
    </row>
    <row r="77" spans="1:16" x14ac:dyDescent="0.25">
      <c r="A77" s="4">
        <v>0.27030061048221898</v>
      </c>
      <c r="B77" s="4">
        <v>6572992.7350047799</v>
      </c>
      <c r="C77" s="4">
        <v>6922919.6563597396</v>
      </c>
      <c r="D77" s="4">
        <v>-34356.867474654799</v>
      </c>
      <c r="E77" s="4">
        <v>-3432300.35066375</v>
      </c>
      <c r="F77" s="4">
        <v>-265169.58626912301</v>
      </c>
      <c r="H77" s="4">
        <v>312180.92272155499</v>
      </c>
      <c r="I77" s="4">
        <v>43532.1755868334</v>
      </c>
      <c r="K77" s="4">
        <v>573926.252321076</v>
      </c>
      <c r="L77" s="2">
        <f t="shared" si="2"/>
        <v>617458.42790790938</v>
      </c>
      <c r="M77" s="4">
        <v>940644.29043868196</v>
      </c>
      <c r="N77" s="2">
        <f t="shared" si="3"/>
        <v>12737640.843834583</v>
      </c>
      <c r="O77" s="4">
        <v>2.0099109229393299</v>
      </c>
      <c r="P77" s="4">
        <v>6337415.60307898</v>
      </c>
    </row>
    <row r="78" spans="1:16" x14ac:dyDescent="0.25">
      <c r="A78" s="4">
        <v>0.26986707125424603</v>
      </c>
      <c r="B78" s="4">
        <v>6553552.6679060804</v>
      </c>
      <c r="C78" s="4">
        <v>6903518.5506770303</v>
      </c>
      <c r="D78" s="4">
        <v>-34259.255012812297</v>
      </c>
      <c r="E78" s="4">
        <v>-3419526.1628687801</v>
      </c>
      <c r="F78" s="4">
        <v>-265323.50888240698</v>
      </c>
      <c r="H78" s="4">
        <v>312089.12555643899</v>
      </c>
      <c r="I78" s="4">
        <v>43297.624263040198</v>
      </c>
      <c r="K78" s="4">
        <v>572294.72101309302</v>
      </c>
      <c r="L78" s="2">
        <f t="shared" si="2"/>
        <v>615592.34527613316</v>
      </c>
      <c r="M78" s="4">
        <v>937143.44098300894</v>
      </c>
      <c r="N78" s="2">
        <f t="shared" si="3"/>
        <v>12701430.860857595</v>
      </c>
      <c r="O78" s="4">
        <v>2.0082088682546502</v>
      </c>
      <c r="P78" s="4">
        <v>6324755.8865211597</v>
      </c>
    </row>
    <row r="79" spans="1:16" x14ac:dyDescent="0.25">
      <c r="A79" s="4">
        <v>0.26947209072963502</v>
      </c>
      <c r="B79" s="4">
        <v>6534188.2194516696</v>
      </c>
      <c r="C79" s="4">
        <v>6885019.3239461305</v>
      </c>
      <c r="D79" s="4">
        <v>-34166.020690577301</v>
      </c>
      <c r="E79" s="4">
        <v>-3406943.73713951</v>
      </c>
      <c r="F79" s="4">
        <v>-265495.99043658702</v>
      </c>
      <c r="H79" s="4">
        <v>312018.07159799401</v>
      </c>
      <c r="I79" s="4">
        <v>43071.469481703301</v>
      </c>
      <c r="K79" s="4">
        <v>570736.40097781306</v>
      </c>
      <c r="L79" s="2">
        <f t="shared" si="2"/>
        <v>613807.8704595163</v>
      </c>
      <c r="M79" s="4">
        <v>933695.14517177001</v>
      </c>
      <c r="N79" s="2">
        <f t="shared" si="3"/>
        <v>12666845.71886614</v>
      </c>
      <c r="O79" s="4">
        <v>2.00654748823283</v>
      </c>
      <c r="P79" s="4">
        <v>6312756.5099502597</v>
      </c>
    </row>
    <row r="80" spans="1:16" x14ac:dyDescent="0.25">
      <c r="A80" s="4">
        <v>0.26911864915646799</v>
      </c>
      <c r="B80" s="4">
        <v>6514815.9345109202</v>
      </c>
      <c r="C80" s="4">
        <v>6867174.2610489698</v>
      </c>
      <c r="D80" s="4">
        <v>-34076.054102655798</v>
      </c>
      <c r="E80" s="4">
        <v>-3394527.2758927699</v>
      </c>
      <c r="F80" s="4">
        <v>-265651.03864483902</v>
      </c>
      <c r="H80" s="4">
        <v>311939.052163115</v>
      </c>
      <c r="I80" s="4">
        <v>42855.191668236301</v>
      </c>
      <c r="K80" s="4">
        <v>569232.701176045</v>
      </c>
      <c r="L80" s="2">
        <f t="shared" si="2"/>
        <v>612087.89284428128</v>
      </c>
      <c r="M80" s="4">
        <v>930292.33300909202</v>
      </c>
      <c r="N80" s="2">
        <f t="shared" si="3"/>
        <v>12633472.810876001</v>
      </c>
      <c r="O80" s="4">
        <v>2.0049755832314</v>
      </c>
      <c r="P80" s="4">
        <v>6301060.6795095</v>
      </c>
    </row>
    <row r="81" spans="1:16" x14ac:dyDescent="0.25">
      <c r="A81" s="4">
        <v>0.26880790155467599</v>
      </c>
      <c r="B81" s="4">
        <v>6495359.7364513502</v>
      </c>
      <c r="C81" s="4">
        <v>6849741.5555928601</v>
      </c>
      <c r="D81" s="4">
        <v>-33988.241847325597</v>
      </c>
      <c r="E81" s="4">
        <v>-3382245.3668895499</v>
      </c>
      <c r="F81" s="4">
        <v>-265755.871583917</v>
      </c>
      <c r="H81" s="4">
        <v>311826.037589591</v>
      </c>
      <c r="I81" s="4">
        <v>42649.9661247193</v>
      </c>
      <c r="K81" s="4">
        <v>567764.98242436396</v>
      </c>
      <c r="L81" s="2">
        <f t="shared" si="2"/>
        <v>610414.9485490832</v>
      </c>
      <c r="M81" s="4">
        <v>926926.39576606196</v>
      </c>
      <c r="N81" s="2">
        <f t="shared" si="3"/>
        <v>12600898.461396296</v>
      </c>
      <c r="O81" s="4">
        <v>2.0035358786760602</v>
      </c>
      <c r="P81" s="4">
        <v>6289330.0766457897</v>
      </c>
    </row>
    <row r="82" spans="1:16" x14ac:dyDescent="0.25">
      <c r="A82" s="4">
        <v>0.26853394647531498</v>
      </c>
      <c r="B82" s="4">
        <v>6475780.8975425595</v>
      </c>
      <c r="C82" s="4">
        <v>6832513.0206582099</v>
      </c>
      <c r="D82" s="4">
        <v>-33901.609357768997</v>
      </c>
      <c r="E82" s="4">
        <v>-3370057.0495147398</v>
      </c>
      <c r="F82" s="4">
        <v>-265783.38619169599</v>
      </c>
      <c r="H82" s="4">
        <v>311658.20485730498</v>
      </c>
      <c r="I82" s="4">
        <v>42456.198606875201</v>
      </c>
      <c r="K82" s="4">
        <v>566316.93085278699</v>
      </c>
      <c r="L82" s="2">
        <f t="shared" si="2"/>
        <v>608773.12945966213</v>
      </c>
      <c r="M82" s="4">
        <v>923586.10791903397</v>
      </c>
      <c r="N82" s="2">
        <f t="shared" si="3"/>
        <v>12568760.602625212</v>
      </c>
      <c r="O82" s="4">
        <v>2.0022610763143001</v>
      </c>
      <c r="P82" s="4">
        <v>6277283.5926878201</v>
      </c>
    </row>
    <row r="83" spans="1:16" x14ac:dyDescent="0.25">
      <c r="A83" s="4">
        <v>0.26829312830924701</v>
      </c>
      <c r="B83" s="4">
        <v>6456141.2877251199</v>
      </c>
      <c r="C83" s="4">
        <v>6815337.5499345297</v>
      </c>
      <c r="D83" s="4">
        <v>-33815.447262368602</v>
      </c>
      <c r="E83" s="4">
        <v>-3358018.9162965901</v>
      </c>
      <c r="F83" s="4">
        <v>-265714.94742883299</v>
      </c>
      <c r="H83" s="4">
        <v>311422.09810868499</v>
      </c>
      <c r="I83" s="4">
        <v>42276.099427877598</v>
      </c>
      <c r="K83" s="4">
        <v>564876.67234783201</v>
      </c>
      <c r="L83" s="2">
        <f t="shared" si="2"/>
        <v>607152.77177570958</v>
      </c>
      <c r="M83" s="4">
        <v>920286.97901937296</v>
      </c>
      <c r="N83" s="2">
        <f t="shared" si="3"/>
        <v>12536795.702110184</v>
      </c>
      <c r="O83" s="4">
        <v>2.0011708284693501</v>
      </c>
      <c r="P83" s="4">
        <v>6264730.38870914</v>
      </c>
    </row>
    <row r="84" spans="1:16" x14ac:dyDescent="0.25">
      <c r="A84" s="4">
        <v>0.26806393822848601</v>
      </c>
      <c r="B84" s="4">
        <v>6436579.1926350901</v>
      </c>
      <c r="C84" s="4">
        <v>6798130.4669411601</v>
      </c>
      <c r="D84" s="4">
        <v>-33729.332459843303</v>
      </c>
      <c r="E84" s="4">
        <v>-3346070.0309605598</v>
      </c>
      <c r="F84" s="4">
        <v>-265542.64151768998</v>
      </c>
      <c r="H84" s="4">
        <v>311112.97714769503</v>
      </c>
      <c r="I84" s="4">
        <v>42108.059546512901</v>
      </c>
      <c r="K84" s="4">
        <v>563437.12648834602</v>
      </c>
      <c r="L84" s="2">
        <f t="shared" si="2"/>
        <v>605545.18603485893</v>
      </c>
      <c r="M84" s="4">
        <v>917012.309083723</v>
      </c>
      <c r="N84" s="2">
        <f t="shared" si="3"/>
        <v>12504846.617951375</v>
      </c>
      <c r="O84" s="4">
        <v>2.0002693871455302</v>
      </c>
      <c r="P84" s="4">
        <v>6251581.2611601902</v>
      </c>
    </row>
    <row r="85" spans="1:16" x14ac:dyDescent="0.25">
      <c r="A85" s="4">
        <v>0.26781895880891898</v>
      </c>
      <c r="B85" s="4">
        <v>6417358.64289614</v>
      </c>
      <c r="C85" s="4">
        <v>6780860.4024807001</v>
      </c>
      <c r="D85" s="4">
        <v>-33643.0826202065</v>
      </c>
      <c r="E85" s="4">
        <v>-3334129.3981721699</v>
      </c>
      <c r="F85" s="4">
        <v>-265267.25699281099</v>
      </c>
      <c r="H85" s="4">
        <v>310732.25250819401</v>
      </c>
      <c r="I85" s="4">
        <v>41949.467736731502</v>
      </c>
      <c r="K85" s="4">
        <v>561995.24383282498</v>
      </c>
      <c r="L85" s="2">
        <f t="shared" si="2"/>
        <v>603944.7115695565</v>
      </c>
      <c r="M85" s="4">
        <v>913739.90081256104</v>
      </c>
      <c r="N85" s="2">
        <f t="shared" si="3"/>
        <v>12472845.671260601</v>
      </c>
      <c r="O85" s="4">
        <v>1.99954997089086</v>
      </c>
      <c r="P85" s="4">
        <v>6237826.4373675901</v>
      </c>
    </row>
    <row r="86" spans="1:16" x14ac:dyDescent="0.25">
      <c r="A86" s="4">
        <v>0.26753812062487797</v>
      </c>
      <c r="B86" s="4">
        <v>6398610.0276908204</v>
      </c>
      <c r="C86" s="4">
        <v>6763539.1391886901</v>
      </c>
      <c r="D86" s="4">
        <v>-33556.6860498651</v>
      </c>
      <c r="E86" s="4">
        <v>-3322121.6837421199</v>
      </c>
      <c r="F86" s="4">
        <v>-264896.747402824</v>
      </c>
      <c r="H86" s="4">
        <v>310286.38014178898</v>
      </c>
      <c r="I86" s="4">
        <v>41797.508026593001</v>
      </c>
      <c r="K86" s="4">
        <v>560550.83258692804</v>
      </c>
      <c r="L86" s="2">
        <f t="shared" si="2"/>
        <v>602348.34061352105</v>
      </c>
      <c r="M86" s="4">
        <v>910449.10838011606</v>
      </c>
      <c r="N86" s="2">
        <f t="shared" si="3"/>
        <v>12440788.605380403</v>
      </c>
      <c r="O86" s="4">
        <v>1.99899661653275</v>
      </c>
      <c r="P86" s="4">
        <v>6223516.5895172404</v>
      </c>
    </row>
    <row r="87" spans="1:16" x14ac:dyDescent="0.25">
      <c r="A87" s="4">
        <v>0.26720477435145001</v>
      </c>
      <c r="B87" s="4">
        <v>6380518.4536766699</v>
      </c>
      <c r="C87" s="4">
        <v>6746240.8716788301</v>
      </c>
      <c r="D87" s="4">
        <v>-33470.447104861298</v>
      </c>
      <c r="E87" s="4">
        <v>-3310057.8316826099</v>
      </c>
      <c r="F87" s="4">
        <v>-264446.06432079</v>
      </c>
      <c r="H87" s="4">
        <v>309787.32120185101</v>
      </c>
      <c r="I87" s="4">
        <v>41650.878832979302</v>
      </c>
      <c r="K87" s="4">
        <v>559108.99055852205</v>
      </c>
      <c r="L87" s="2">
        <f t="shared" si="2"/>
        <v>600759.86939150142</v>
      </c>
      <c r="M87" s="4">
        <v>907142.93106428697</v>
      </c>
      <c r="N87" s="2">
        <f t="shared" si="3"/>
        <v>12408788.560362173</v>
      </c>
      <c r="O87" s="4">
        <v>1.9985836857550601</v>
      </c>
      <c r="P87" s="4">
        <v>6208791.0798061797</v>
      </c>
    </row>
    <row r="88" spans="1:16" x14ac:dyDescent="0.25">
      <c r="A88" s="4">
        <v>0.26680847287931803</v>
      </c>
      <c r="B88" s="4">
        <v>6363278.7887271903</v>
      </c>
      <c r="C88" s="4">
        <v>6729093.1346825901</v>
      </c>
      <c r="D88" s="4">
        <v>-33384.929447046503</v>
      </c>
      <c r="E88" s="4">
        <v>-3298000.6794216</v>
      </c>
      <c r="F88" s="4">
        <v>-263937.22623934702</v>
      </c>
      <c r="H88" s="4">
        <v>309252.080947284</v>
      </c>
      <c r="I88" s="4">
        <v>41509.159364181403</v>
      </c>
      <c r="K88" s="4">
        <v>557679.15602575999</v>
      </c>
      <c r="L88" s="2">
        <f t="shared" si="2"/>
        <v>599188.31538994145</v>
      </c>
      <c r="M88" s="4">
        <v>903838.58987191995</v>
      </c>
      <c r="N88" s="2">
        <f t="shared" si="3"/>
        <v>12377055.008062111</v>
      </c>
      <c r="O88" s="4">
        <v>1.9982769897433901</v>
      </c>
      <c r="P88" s="4">
        <v>6193863.5492427498</v>
      </c>
    </row>
    <row r="89" spans="1:16" x14ac:dyDescent="0.25">
      <c r="A89" s="4">
        <v>0.26634456461323502</v>
      </c>
      <c r="B89" s="4">
        <v>6346960.4661467699</v>
      </c>
      <c r="C89" s="4">
        <v>6712236.5107314195</v>
      </c>
      <c r="D89" s="4">
        <v>-33300.748809704397</v>
      </c>
      <c r="E89" s="4">
        <v>-3285960.28372359</v>
      </c>
      <c r="F89" s="4">
        <v>-263395.21381355502</v>
      </c>
      <c r="H89" s="4">
        <v>308698.722871662</v>
      </c>
      <c r="I89" s="4">
        <v>41370.675543883001</v>
      </c>
      <c r="K89" s="4">
        <v>556271.63953749498</v>
      </c>
      <c r="L89" s="2">
        <f t="shared" si="2"/>
        <v>597642.31508137798</v>
      </c>
      <c r="M89" s="4">
        <v>900538.840924902</v>
      </c>
      <c r="N89" s="2">
        <f t="shared" si="3"/>
        <v>12345816.779392835</v>
      </c>
      <c r="O89" s="4">
        <v>1.9980405285352301</v>
      </c>
      <c r="P89" s="4">
        <v>6178962.1396937296</v>
      </c>
    </row>
    <row r="90" spans="1:16" x14ac:dyDescent="0.25">
      <c r="A90" s="4">
        <v>0.26581724114722599</v>
      </c>
      <c r="B90" s="4">
        <v>6331485.4330805503</v>
      </c>
      <c r="C90" s="4">
        <v>6695798.2757763499</v>
      </c>
      <c r="D90" s="4">
        <v>-33218.476524838698</v>
      </c>
      <c r="E90" s="4">
        <v>-3273932.34021369</v>
      </c>
      <c r="F90" s="4">
        <v>-262842.73168939701</v>
      </c>
      <c r="H90" s="4">
        <v>308142.91768639197</v>
      </c>
      <c r="I90" s="4">
        <v>41233.6948021516</v>
      </c>
      <c r="K90" s="4">
        <v>554896.00760745001</v>
      </c>
      <c r="L90" s="2">
        <f t="shared" si="2"/>
        <v>596129.70240960165</v>
      </c>
      <c r="M90" s="4">
        <v>897242.50458122604</v>
      </c>
      <c r="N90" s="2">
        <f t="shared" si="3"/>
        <v>12315286.192253221</v>
      </c>
      <c r="O90" s="4">
        <v>1.99784315455968</v>
      </c>
      <c r="P90" s="4">
        <v>6164290.8073869701</v>
      </c>
    </row>
    <row r="91" spans="1:16" x14ac:dyDescent="0.25">
      <c r="A91" s="4">
        <v>0.26523899116643901</v>
      </c>
      <c r="B91" s="4">
        <v>6316726.1216022205</v>
      </c>
      <c r="C91" s="4">
        <v>6679878.1208063597</v>
      </c>
      <c r="D91" s="4">
        <v>-33138.601961935099</v>
      </c>
      <c r="E91" s="4">
        <v>-3261948.0782861798</v>
      </c>
      <c r="F91" s="4">
        <v>-262297.13321840699</v>
      </c>
      <c r="H91" s="4">
        <v>307596.35621966003</v>
      </c>
      <c r="I91" s="4">
        <v>41097.836773012503</v>
      </c>
      <c r="K91" s="4">
        <v>553560.45284488203</v>
      </c>
      <c r="L91" s="2">
        <f t="shared" si="2"/>
        <v>594658.28961789457</v>
      </c>
      <c r="M91" s="4">
        <v>893958.13946001604</v>
      </c>
      <c r="N91" s="2">
        <f t="shared" si="3"/>
        <v>12285645.072293868</v>
      </c>
      <c r="O91" s="4">
        <v>1.9976623633355901</v>
      </c>
      <c r="P91" s="4">
        <v>6150010.7814916</v>
      </c>
    </row>
    <row r="92" spans="1:16" x14ac:dyDescent="0.25">
      <c r="A92" s="4">
        <v>0.26462172262138101</v>
      </c>
      <c r="B92" s="4">
        <v>6302639.1615967099</v>
      </c>
      <c r="C92" s="4">
        <v>6664556.3755742302</v>
      </c>
      <c r="D92" s="4">
        <v>-33061.571064282798</v>
      </c>
      <c r="E92" s="4">
        <v>-3250077.8112308201</v>
      </c>
      <c r="F92" s="4">
        <v>-261770.83537369099</v>
      </c>
      <c r="H92" s="4">
        <v>307067.89937227702</v>
      </c>
      <c r="I92" s="4">
        <v>40963.942342100898</v>
      </c>
      <c r="K92" s="4">
        <v>552272.43899820896</v>
      </c>
      <c r="L92" s="2">
        <f t="shared" si="2"/>
        <v>593236.38134030986</v>
      </c>
      <c r="M92" s="4">
        <v>890705.01537679206</v>
      </c>
      <c r="N92" s="2">
        <f t="shared" si="3"/>
        <v>12257059.068927674</v>
      </c>
      <c r="O92" s="4">
        <v>1.9974825822990501</v>
      </c>
      <c r="P92" s="4">
        <v>6136253.2907897104</v>
      </c>
    </row>
    <row r="93" spans="1:16" x14ac:dyDescent="0.25">
      <c r="A93" s="4">
        <v>0.26397283977072999</v>
      </c>
      <c r="B93" s="4">
        <v>6289241.5196237098</v>
      </c>
      <c r="C93" s="4">
        <v>6649904.7218752801</v>
      </c>
      <c r="D93" s="4">
        <v>-32987.805674833398</v>
      </c>
      <c r="E93" s="4">
        <v>-3238389.5399627802</v>
      </c>
      <c r="F93" s="4">
        <v>-261273.58628800299</v>
      </c>
      <c r="H93" s="4">
        <v>306565.125135154</v>
      </c>
      <c r="I93" s="4">
        <v>40832.887602542498</v>
      </c>
      <c r="K93" s="4">
        <v>551039.02559805405</v>
      </c>
      <c r="L93" s="2">
        <f t="shared" si="2"/>
        <v>591871.91320059658</v>
      </c>
      <c r="M93" s="4">
        <v>887501.76842573099</v>
      </c>
      <c r="N93" s="2">
        <f t="shared" si="3"/>
        <v>12229684.860412842</v>
      </c>
      <c r="O93" s="4">
        <v>1.9972916496203801</v>
      </c>
      <c r="P93" s="4">
        <v>6123134.2266600402</v>
      </c>
    </row>
    <row r="94" spans="1:16" x14ac:dyDescent="0.25">
      <c r="A94" s="4">
        <v>0.26329703105910401</v>
      </c>
      <c r="B94" s="4">
        <v>6276558.8767457204</v>
      </c>
      <c r="C94" s="4">
        <v>6635979.56433954</v>
      </c>
      <c r="D94" s="4">
        <v>-32917.653660520198</v>
      </c>
      <c r="E94" s="4">
        <v>-3226919.09298974</v>
      </c>
      <c r="F94" s="4">
        <v>-260812.86612643299</v>
      </c>
      <c r="H94" s="4">
        <v>306093.893182681</v>
      </c>
      <c r="I94" s="4">
        <v>40704.900273254803</v>
      </c>
      <c r="K94" s="4">
        <v>549866.03397917701</v>
      </c>
      <c r="L94" s="2">
        <f t="shared" si="2"/>
        <v>590570.93425243185</v>
      </c>
      <c r="M94" s="4">
        <v>884358.217642979</v>
      </c>
      <c r="N94" s="2">
        <f t="shared" si="3"/>
        <v>12203651.644657936</v>
      </c>
      <c r="O94" s="4">
        <v>1.99708089441475</v>
      </c>
      <c r="P94" s="4">
        <v>6110744.7769331597</v>
      </c>
    </row>
    <row r="95" spans="1:16" x14ac:dyDescent="0.25">
      <c r="A95" s="4">
        <v>0.26260795473606202</v>
      </c>
      <c r="B95" s="4">
        <v>6264685.1658457201</v>
      </c>
      <c r="C95" s="4">
        <v>6622824.6533997301</v>
      </c>
      <c r="D95" s="4">
        <v>-32851.401204567599</v>
      </c>
      <c r="E95" s="4">
        <v>-3215810.6025593602</v>
      </c>
      <c r="F95" s="4">
        <v>-260393.90742630899</v>
      </c>
      <c r="H95" s="4">
        <v>305658.44418551098</v>
      </c>
      <c r="I95" s="4">
        <v>40583.093603606401</v>
      </c>
      <c r="K95" s="4">
        <v>548758.25298634404</v>
      </c>
      <c r="L95" s="2">
        <f t="shared" si="2"/>
        <v>589341.3465899505</v>
      </c>
      <c r="M95" s="4">
        <v>881313.86341077904</v>
      </c>
      <c r="N95" s="2">
        <f t="shared" si="3"/>
        <v>12179065.704629494</v>
      </c>
      <c r="O95" s="4">
        <v>1.9968446613000299</v>
      </c>
      <c r="P95" s="4">
        <v>6099155.3026966099</v>
      </c>
    </row>
    <row r="96" spans="1:16" x14ac:dyDescent="0.25">
      <c r="A96" s="4">
        <v>0.26191922764024</v>
      </c>
      <c r="B96" s="4">
        <v>6253768.9179792898</v>
      </c>
      <c r="C96" s="4">
        <v>6610494.0799187897</v>
      </c>
      <c r="D96" s="4">
        <v>-32789.346560963597</v>
      </c>
      <c r="E96" s="4">
        <v>-3205259.7815344902</v>
      </c>
      <c r="F96" s="4">
        <v>-260023.12480229299</v>
      </c>
      <c r="H96" s="4">
        <v>305264.55348599702</v>
      </c>
      <c r="I96" s="4">
        <v>40471.626568332897</v>
      </c>
      <c r="K96" s="4">
        <v>547720.675002106</v>
      </c>
      <c r="L96" s="2">
        <f t="shared" si="2"/>
        <v>588192.3015704389</v>
      </c>
      <c r="M96" s="4">
        <v>878422.34211528103</v>
      </c>
      <c r="N96" s="2">
        <f t="shared" si="3"/>
        <v>12156037.840583771</v>
      </c>
      <c r="O96" s="4">
        <v>1.99657415861401</v>
      </c>
      <c r="P96" s="4">
        <v>6088447.9487715596</v>
      </c>
    </row>
    <row r="97" spans="1:16" x14ac:dyDescent="0.25">
      <c r="A97" s="4">
        <v>0.26123404161147601</v>
      </c>
      <c r="B97" s="4">
        <v>6243907.6000416903</v>
      </c>
      <c r="C97" s="4">
        <v>6599042.0985845197</v>
      </c>
      <c r="D97" s="4">
        <v>-32731.730446945599</v>
      </c>
      <c r="E97" s="4">
        <v>-3195332.0711942101</v>
      </c>
      <c r="F97" s="4">
        <v>-259708.88628610899</v>
      </c>
      <c r="H97" s="4">
        <v>304919.15601490397</v>
      </c>
      <c r="I97" s="4">
        <v>40371.261624291903</v>
      </c>
      <c r="K97" s="4">
        <v>546757.331893867</v>
      </c>
      <c r="L97" s="2">
        <f t="shared" si="2"/>
        <v>587128.59351815889</v>
      </c>
      <c r="M97" s="4">
        <v>875701.588365715</v>
      </c>
      <c r="N97" s="2">
        <f t="shared" si="3"/>
        <v>12134657.535235358</v>
      </c>
      <c r="O97" s="4">
        <v>1.9962576907901399</v>
      </c>
      <c r="P97" s="4">
        <v>6078702.9606545102</v>
      </c>
    </row>
    <row r="98" spans="1:16" x14ac:dyDescent="0.25">
      <c r="A98" s="4">
        <v>0.26053891643465599</v>
      </c>
      <c r="B98" s="4">
        <v>6235130.9391056001</v>
      </c>
      <c r="C98" s="4">
        <v>6588521.8748898003</v>
      </c>
      <c r="D98" s="4">
        <v>-32678.764309251699</v>
      </c>
      <c r="E98" s="4">
        <v>-3185915.8829766898</v>
      </c>
      <c r="F98" s="4">
        <v>-259459.75580609101</v>
      </c>
      <c r="H98" s="4">
        <v>304629.16008335102</v>
      </c>
      <c r="I98" s="4">
        <v>40278.160362201001</v>
      </c>
      <c r="K98" s="4">
        <v>545871.76637365296</v>
      </c>
      <c r="L98" s="2">
        <f t="shared" si="2"/>
        <v>586149.92673585401</v>
      </c>
      <c r="M98" s="4">
        <v>873121.02058912301</v>
      </c>
      <c r="N98" s="2">
        <f t="shared" si="3"/>
        <v>12115003.41505082</v>
      </c>
      <c r="O98" s="4">
        <v>1.9958831934208601</v>
      </c>
      <c r="P98" s="4">
        <v>6069996.2076869896</v>
      </c>
    </row>
    <row r="99" spans="1:16" x14ac:dyDescent="0.25">
      <c r="A99" s="4">
        <v>0.259825309956004</v>
      </c>
      <c r="B99" s="4">
        <v>6227482.36475995</v>
      </c>
      <c r="C99" s="4">
        <v>6579004.8462448604</v>
      </c>
      <c r="D99" s="4">
        <v>-32630.779737921599</v>
      </c>
      <c r="E99" s="4">
        <v>-3176979.8385930699</v>
      </c>
      <c r="F99" s="4">
        <v>-259284.36338785</v>
      </c>
      <c r="H99" s="4">
        <v>304402.01428133401</v>
      </c>
      <c r="I99" s="4">
        <v>40190.337800576999</v>
      </c>
      <c r="K99" s="4">
        <v>545069.53041425894</v>
      </c>
      <c r="L99" s="2">
        <f t="shared" si="2"/>
        <v>585259.86821483599</v>
      </c>
      <c r="M99" s="4">
        <v>870672.03936085198</v>
      </c>
      <c r="N99" s="2">
        <f t="shared" si="3"/>
        <v>12097198.699756069</v>
      </c>
      <c r="O99" s="4">
        <v>1.9954384102571201</v>
      </c>
      <c r="P99" s="4">
        <v>6062426.5011503398</v>
      </c>
    </row>
    <row r="100" spans="1:16" x14ac:dyDescent="0.25">
      <c r="A100" s="4">
        <v>0.25909410067713601</v>
      </c>
      <c r="B100" s="4">
        <v>6220979.2935276199</v>
      </c>
      <c r="C100" s="4">
        <v>6570561.9952673297</v>
      </c>
      <c r="D100" s="4">
        <v>-32588.124633827301</v>
      </c>
      <c r="E100" s="4">
        <v>-3168540.5158327199</v>
      </c>
      <c r="F100" s="4">
        <v>-259191.11664463801</v>
      </c>
      <c r="H100" s="4">
        <v>304244.61756456102</v>
      </c>
      <c r="I100" s="4">
        <v>40107.244461128699</v>
      </c>
      <c r="K100" s="4">
        <v>544356.44820909004</v>
      </c>
      <c r="L100" s="2">
        <f t="shared" si="2"/>
        <v>584463.69267021876</v>
      </c>
      <c r="M100" s="4">
        <v>868359.18793217104</v>
      </c>
      <c r="N100" s="2">
        <f t="shared" si="3"/>
        <v>12081372.650703836</v>
      </c>
      <c r="O100" s="4">
        <v>1.99491288895485</v>
      </c>
      <c r="P100" s="4">
        <v>6056090.3273492604</v>
      </c>
    </row>
    <row r="101" spans="1:16" x14ac:dyDescent="0.25">
      <c r="A101" s="4">
        <v>0.25834063818054298</v>
      </c>
      <c r="B101" s="4">
        <v>6215601.40858215</v>
      </c>
      <c r="C101" s="4">
        <v>6563251.1646789098</v>
      </c>
      <c r="D101" s="4">
        <v>-32551.0904776631</v>
      </c>
      <c r="E101" s="4">
        <v>-3160532.4940730399</v>
      </c>
      <c r="F101" s="4">
        <v>-259186.52899431199</v>
      </c>
      <c r="H101" s="4">
        <v>304162.22284460801</v>
      </c>
      <c r="I101" s="4">
        <v>40026.446944588701</v>
      </c>
      <c r="K101" s="4">
        <v>543737.39906536997</v>
      </c>
      <c r="L101" s="2">
        <f t="shared" si="2"/>
        <v>583763.84600995865</v>
      </c>
      <c r="M101" s="4">
        <v>866164.53735490097</v>
      </c>
      <c r="N101" s="2">
        <f t="shared" si="3"/>
        <v>12067633.558572199</v>
      </c>
      <c r="O101" s="4">
        <v>1.9942997741961801</v>
      </c>
      <c r="P101" s="4">
        <v>6051062.9919898398</v>
      </c>
    </row>
    <row r="102" spans="1:16" x14ac:dyDescent="0.25">
      <c r="A102" s="4">
        <v>0.25757299426646102</v>
      </c>
      <c r="B102" s="4">
        <v>6211285.6500984998</v>
      </c>
      <c r="C102" s="4">
        <v>6557090.9672277998</v>
      </c>
      <c r="D102" s="4">
        <v>-32519.7994170151</v>
      </c>
      <c r="E102" s="4">
        <v>-3152947.64616674</v>
      </c>
      <c r="F102" s="4">
        <v>-259271.900469666</v>
      </c>
      <c r="H102" s="4">
        <v>304155.293860176</v>
      </c>
      <c r="I102" s="4">
        <v>39947.6019233478</v>
      </c>
      <c r="K102" s="4">
        <v>543214.42683748296</v>
      </c>
      <c r="L102" s="2">
        <f t="shared" si="2"/>
        <v>583162.02876083076</v>
      </c>
      <c r="M102" s="4">
        <v>864085.86033133499</v>
      </c>
      <c r="N102" s="2">
        <f t="shared" si="3"/>
        <v>12056026.784386212</v>
      </c>
      <c r="O102" s="4">
        <v>1.99360111262351</v>
      </c>
      <c r="P102" s="4">
        <v>6047361.58504692</v>
      </c>
    </row>
    <row r="103" spans="1:16" x14ac:dyDescent="0.25">
      <c r="A103" s="4">
        <v>0.25680023994399798</v>
      </c>
      <c r="B103" s="4">
        <v>6207986.1617747396</v>
      </c>
      <c r="C103" s="4">
        <v>6552084.2037084699</v>
      </c>
      <c r="D103" s="4">
        <v>-32494.305426340401</v>
      </c>
      <c r="E103" s="4">
        <v>-3145826.36049703</v>
      </c>
      <c r="F103" s="4">
        <v>-259444.83659868999</v>
      </c>
      <c r="H103" s="4">
        <v>304222.153516563</v>
      </c>
      <c r="I103" s="4">
        <v>39871.718319905398</v>
      </c>
      <c r="K103" s="4">
        <v>542788.43346492702</v>
      </c>
      <c r="L103" s="2">
        <f t="shared" si="2"/>
        <v>582660.15178483236</v>
      </c>
      <c r="M103" s="4">
        <v>862134.22556123103</v>
      </c>
      <c r="N103" s="2">
        <f t="shared" si="3"/>
        <v>12046572.345667772</v>
      </c>
      <c r="O103" s="4">
        <v>1.99282309891828</v>
      </c>
      <c r="P103" s="4">
        <v>6044978.2784065204</v>
      </c>
    </row>
    <row r="104" spans="1:16" x14ac:dyDescent="0.25">
      <c r="A104" s="4">
        <v>0.25603696142495103</v>
      </c>
      <c r="B104" s="4">
        <v>6205623.5830252301</v>
      </c>
      <c r="C104" s="4">
        <v>6548201.3645515405</v>
      </c>
      <c r="D104" s="4">
        <v>-32474.4971597986</v>
      </c>
      <c r="E104" s="4">
        <v>-3139219.1536896802</v>
      </c>
      <c r="F104" s="4">
        <v>-259699.602032611</v>
      </c>
      <c r="H104" s="4">
        <v>304358.16495552898</v>
      </c>
      <c r="I104" s="4">
        <v>39800.4982345483</v>
      </c>
      <c r="K104" s="4">
        <v>542457.55401313503</v>
      </c>
      <c r="L104" s="2">
        <f t="shared" si="2"/>
        <v>582258.05224768328</v>
      </c>
      <c r="M104" s="4">
        <v>860323.47745526</v>
      </c>
      <c r="N104" s="2">
        <f t="shared" si="3"/>
        <v>12039228.852313891</v>
      </c>
      <c r="O104" s="4">
        <v>1.99197711335433</v>
      </c>
      <c r="P104" s="4">
        <v>6043859.0240832604</v>
      </c>
    </row>
    <row r="105" spans="1:16" x14ac:dyDescent="0.25">
      <c r="A105" s="4">
        <v>0.25548377327065902</v>
      </c>
      <c r="B105" s="4">
        <v>6202909.9085574998</v>
      </c>
      <c r="C105" s="4">
        <v>6544562.6752836602</v>
      </c>
      <c r="D105" s="4">
        <v>-32456.005870917299</v>
      </c>
      <c r="E105" s="4">
        <v>-3133123.08264839</v>
      </c>
      <c r="F105" s="4">
        <v>-259960.45130029501</v>
      </c>
      <c r="H105" s="4">
        <v>304478.21055395401</v>
      </c>
      <c r="I105" s="4">
        <v>39747.260962768603</v>
      </c>
      <c r="K105" s="4">
        <v>542148.67350028805</v>
      </c>
      <c r="L105" s="2">
        <f t="shared" si="2"/>
        <v>581895.93446305662</v>
      </c>
      <c r="M105" s="4">
        <v>858652.80943869695</v>
      </c>
      <c r="N105" s="2">
        <f t="shared" si="3"/>
        <v>12032373.600405857</v>
      </c>
      <c r="O105" s="4">
        <v>1.99120283025392</v>
      </c>
      <c r="P105" s="4">
        <v>6042766.42117442</v>
      </c>
    </row>
    <row r="106" spans="1:16" x14ac:dyDescent="0.25">
      <c r="A106" s="4">
        <v>0.25495719074922402</v>
      </c>
      <c r="B106" s="4">
        <v>6200661.3747334704</v>
      </c>
      <c r="C106" s="4">
        <v>6541191.4543178203</v>
      </c>
      <c r="D106" s="4">
        <v>-32438.9399442258</v>
      </c>
      <c r="E106" s="4">
        <v>-3127519.05486417</v>
      </c>
      <c r="F106" s="4">
        <v>-260194.03261490201</v>
      </c>
      <c r="H106" s="4">
        <v>304580.22234645701</v>
      </c>
      <c r="I106" s="4">
        <v>39706.0227928112</v>
      </c>
      <c r="K106" s="4">
        <v>541863.60239342996</v>
      </c>
      <c r="L106" s="2">
        <f t="shared" si="2"/>
        <v>581569.62518624112</v>
      </c>
      <c r="M106" s="4">
        <v>857116.98908495996</v>
      </c>
      <c r="N106" s="2">
        <f t="shared" si="3"/>
        <v>12026046.771201894</v>
      </c>
      <c r="O106" s="4">
        <v>1.99049749067653</v>
      </c>
      <c r="P106" s="4">
        <v>6041729.1795301298</v>
      </c>
    </row>
    <row r="107" spans="1:16" x14ac:dyDescent="0.25">
      <c r="A107" s="4">
        <v>0.25447178978184498</v>
      </c>
      <c r="B107" s="4">
        <v>6198711.7147611501</v>
      </c>
      <c r="C107" s="4">
        <v>6538048.2303451598</v>
      </c>
      <c r="D107" s="4">
        <v>-32423.104478576399</v>
      </c>
      <c r="E107" s="4">
        <v>-3122376.58964326</v>
      </c>
      <c r="F107" s="4">
        <v>-260405.90708108401</v>
      </c>
      <c r="H107" s="4">
        <v>304666.77977334202</v>
      </c>
      <c r="I107" s="4">
        <v>39676.004728326399</v>
      </c>
      <c r="K107" s="4">
        <v>541599.08504245896</v>
      </c>
      <c r="L107" s="2">
        <f t="shared" si="2"/>
        <v>581275.0897707853</v>
      </c>
      <c r="M107" s="4">
        <v>855707.66296118696</v>
      </c>
      <c r="N107" s="2">
        <f t="shared" si="3"/>
        <v>12020176.109248364</v>
      </c>
      <c r="O107" s="4">
        <v>1.9898524309927199</v>
      </c>
      <c r="P107" s="4">
        <v>6040737.4547124598</v>
      </c>
    </row>
    <row r="108" spans="1:16" x14ac:dyDescent="0.25">
      <c r="A108" s="4">
        <v>0.254025025131008</v>
      </c>
      <c r="B108" s="4">
        <v>6196982.8131618304</v>
      </c>
      <c r="C108" s="4">
        <v>6535104.1766224103</v>
      </c>
      <c r="D108" s="4">
        <v>-32408.353167965099</v>
      </c>
      <c r="E108" s="4">
        <v>-3117654.3410006999</v>
      </c>
      <c r="F108" s="4">
        <v>-260598.19994484101</v>
      </c>
      <c r="H108" s="4">
        <v>304739.96952751401</v>
      </c>
      <c r="I108" s="4">
        <v>39655.775098728103</v>
      </c>
      <c r="K108" s="4">
        <v>541352.677535875</v>
      </c>
      <c r="L108" s="2">
        <f t="shared" si="2"/>
        <v>581008.45263460313</v>
      </c>
      <c r="M108" s="4">
        <v>854413.49993061204</v>
      </c>
      <c r="N108" s="2">
        <f t="shared" si="3"/>
        <v>12014707.374707293</v>
      </c>
      <c r="O108" s="4">
        <v>1.98926075483821</v>
      </c>
      <c r="P108" s="4">
        <v>6039785.0535610002</v>
      </c>
    </row>
    <row r="109" spans="1:16" x14ac:dyDescent="0.25">
      <c r="A109" s="4">
        <v>0.25361400581270499</v>
      </c>
      <c r="B109" s="4">
        <v>6195404.7627656404</v>
      </c>
      <c r="C109" s="4">
        <v>6532335.7723528398</v>
      </c>
      <c r="D109" s="4">
        <v>-32394.563599102599</v>
      </c>
      <c r="E109" s="4">
        <v>-3113304.5215395698</v>
      </c>
      <c r="F109" s="4">
        <v>-260772.83235170599</v>
      </c>
      <c r="H109" s="4">
        <v>304801.74940315197</v>
      </c>
      <c r="I109" s="4">
        <v>39643.797102789198</v>
      </c>
      <c r="K109" s="4">
        <v>541122.33506870095</v>
      </c>
      <c r="L109" s="2">
        <f t="shared" si="2"/>
        <v>580766.13217149011</v>
      </c>
      <c r="M109" s="4">
        <v>853221.40354552702</v>
      </c>
      <c r="N109" s="2">
        <f t="shared" si="3"/>
        <v>12009595.185456321</v>
      </c>
      <c r="O109" s="4">
        <v>1.9887167362603999</v>
      </c>
      <c r="P109" s="4">
        <v>6038866.6553082196</v>
      </c>
    </row>
    <row r="110" spans="1:16" x14ac:dyDescent="0.25">
      <c r="A110" s="4">
        <v>0.25323476506438197</v>
      </c>
      <c r="B110" s="4">
        <v>6193923.6952524604</v>
      </c>
      <c r="C110" s="4">
        <v>6529725.1287608398</v>
      </c>
      <c r="D110" s="4">
        <v>-32381.6392820451</v>
      </c>
      <c r="E110" s="4">
        <v>-3109277.4125168398</v>
      </c>
      <c r="F110" s="4">
        <v>-260931.318118767</v>
      </c>
      <c r="H110" s="4">
        <v>304853.89860887203</v>
      </c>
      <c r="I110" s="4">
        <v>39638.519290865501</v>
      </c>
      <c r="K110" s="4">
        <v>540906.44586235599</v>
      </c>
      <c r="L110" s="2">
        <f t="shared" si="2"/>
        <v>580544.96515322151</v>
      </c>
      <c r="M110" s="4">
        <v>852117.74806022702</v>
      </c>
      <c r="N110" s="2">
        <f t="shared" si="3"/>
        <v>12004803.769901879</v>
      </c>
      <c r="O110" s="4">
        <v>1.9882158031117301</v>
      </c>
      <c r="P110" s="4">
        <v>6037978.2471869104</v>
      </c>
    </row>
    <row r="111" spans="1:16" x14ac:dyDescent="0.25">
      <c r="A111" s="4">
        <v>0.25288256822502497</v>
      </c>
      <c r="B111" s="4">
        <v>6192501.4490216598</v>
      </c>
      <c r="C111" s="4">
        <v>6527259.6225830903</v>
      </c>
      <c r="D111" s="4">
        <v>-32369.5077168887</v>
      </c>
      <c r="E111" s="4">
        <v>-3105522.7580990801</v>
      </c>
      <c r="F111" s="4">
        <v>-261074.847165107</v>
      </c>
      <c r="H111" s="4">
        <v>304898.01598254999</v>
      </c>
      <c r="I111" s="4">
        <v>39638.415971386399</v>
      </c>
      <c r="K111" s="4">
        <v>540703.798870511</v>
      </c>
      <c r="L111" s="2">
        <f t="shared" si="2"/>
        <v>580342.21484189737</v>
      </c>
      <c r="M111" s="4">
        <v>851088.76053588395</v>
      </c>
      <c r="N111" s="2">
        <f t="shared" si="3"/>
        <v>12000306.2502471</v>
      </c>
      <c r="O111" s="4">
        <v>1.9877544058274901</v>
      </c>
      <c r="P111" s="4">
        <v>6037117.1685324199</v>
      </c>
    </row>
    <row r="112" spans="1:16" x14ac:dyDescent="0.25">
      <c r="A112" s="4">
        <v>0.25255185833688099</v>
      </c>
      <c r="B112" s="4">
        <v>6191115.3234847803</v>
      </c>
      <c r="C112" s="4">
        <v>6524931.4004918002</v>
      </c>
      <c r="D112" s="4">
        <v>-32358.118039780999</v>
      </c>
      <c r="E112" s="4">
        <v>-3101988.79130403</v>
      </c>
      <c r="F112" s="4">
        <v>-261204.34893762899</v>
      </c>
      <c r="H112" s="4">
        <v>304935.51548687503</v>
      </c>
      <c r="I112" s="4">
        <v>39641.957702974898</v>
      </c>
      <c r="K112" s="4">
        <v>540513.54445781105</v>
      </c>
      <c r="L112" s="2">
        <f t="shared" si="2"/>
        <v>580155.50216078595</v>
      </c>
      <c r="M112" s="4">
        <v>850120.25389347202</v>
      </c>
      <c r="N112" s="2">
        <f t="shared" si="3"/>
        <v>11996083.769801041</v>
      </c>
      <c r="O112" s="4">
        <v>1.9873298723344299</v>
      </c>
      <c r="P112" s="4">
        <v>6036282.11742712</v>
      </c>
    </row>
    <row r="113" spans="1:16" x14ac:dyDescent="0.25">
      <c r="A113" s="4">
        <v>0.252236784560956</v>
      </c>
      <c r="B113" s="4">
        <v>6189756.3112965701</v>
      </c>
      <c r="C113" s="4">
        <v>6522736.7694188301</v>
      </c>
      <c r="D113" s="4">
        <v>-32347.438733771702</v>
      </c>
      <c r="E113" s="4">
        <v>-3098625.9049303099</v>
      </c>
      <c r="F113" s="4">
        <v>-261320.542392895</v>
      </c>
      <c r="H113" s="4">
        <v>304967.60695596703</v>
      </c>
      <c r="I113" s="4">
        <v>39647.707982610002</v>
      </c>
      <c r="K113" s="4">
        <v>540335.15616167104</v>
      </c>
      <c r="L113" s="2">
        <f t="shared" si="2"/>
        <v>579982.86414428102</v>
      </c>
      <c r="M113" s="4">
        <v>849198.63295601099</v>
      </c>
      <c r="N113" s="2">
        <f t="shared" si="3"/>
        <v>11992124.644324888</v>
      </c>
      <c r="O113" s="4">
        <v>1.9869402784735499</v>
      </c>
      <c r="P113" s="4">
        <v>6035473.1212846199</v>
      </c>
    </row>
    <row r="114" spans="1:16" x14ac:dyDescent="0.25">
      <c r="A114" s="4">
        <v>0.25193180599320802</v>
      </c>
      <c r="B114" s="4">
        <v>6188427.7242809599</v>
      </c>
      <c r="C114" s="4">
        <v>6520675.4192164503</v>
      </c>
      <c r="D114" s="4">
        <v>-32337.4544967273</v>
      </c>
      <c r="E114" s="4">
        <v>-3095391.0550981099</v>
      </c>
      <c r="F114" s="4">
        <v>-261423.99190339999</v>
      </c>
      <c r="H114" s="4">
        <v>304995.29027840903</v>
      </c>
      <c r="I114" s="4">
        <v>39654.441810058001</v>
      </c>
      <c r="K114" s="4">
        <v>540168.37837357598</v>
      </c>
      <c r="L114" s="2">
        <f t="shared" si="2"/>
        <v>579822.82018363394</v>
      </c>
      <c r="M114" s="4">
        <v>848312.10126757505</v>
      </c>
      <c r="N114" s="2">
        <f t="shared" si="3"/>
        <v>11988423.200878315</v>
      </c>
      <c r="O114" s="4">
        <v>1.9865842989068201</v>
      </c>
      <c r="P114" s="4">
        <v>6034691.4085021801</v>
      </c>
    </row>
    <row r="115" spans="1:16" x14ac:dyDescent="0.25">
      <c r="A115" s="4">
        <v>0.25163186201056797</v>
      </c>
      <c r="B115" s="4">
        <v>6187142.88400725</v>
      </c>
      <c r="C115" s="4">
        <v>6518749.5294826496</v>
      </c>
      <c r="D115" s="4">
        <v>-32328.161957219701</v>
      </c>
      <c r="E115" s="4">
        <v>-3092248.0431395699</v>
      </c>
      <c r="F115" s="4">
        <v>-261515.17595055999</v>
      </c>
      <c r="H115" s="4">
        <v>305019.36960310501</v>
      </c>
      <c r="I115" s="4">
        <v>39661.149912261099</v>
      </c>
      <c r="K115" s="4">
        <v>540013.15477682499</v>
      </c>
      <c r="L115" s="2">
        <f t="shared" si="2"/>
        <v>579674.30468908604</v>
      </c>
      <c r="M115" s="4">
        <v>847450.73834722105</v>
      </c>
      <c r="N115" s="2">
        <f t="shared" si="3"/>
        <v>11984978.189576045</v>
      </c>
      <c r="O115" s="4">
        <v>1.9862610217080601</v>
      </c>
      <c r="P115" s="4">
        <v>6033939.1744543798</v>
      </c>
    </row>
    <row r="116" spans="1:16" x14ac:dyDescent="0.25">
      <c r="A116" s="4">
        <v>0.25133248636227701</v>
      </c>
      <c r="B116" s="4">
        <v>6185922.1043327497</v>
      </c>
      <c r="C116" s="4">
        <v>6516962.8851109901</v>
      </c>
      <c r="D116" s="4">
        <v>-32319.5656462642</v>
      </c>
      <c r="E116" s="4">
        <v>-3089167.2484874502</v>
      </c>
      <c r="F116" s="4">
        <v>-261594.541733833</v>
      </c>
      <c r="H116" s="4">
        <v>305040.466635641</v>
      </c>
      <c r="I116" s="4">
        <v>39667.026412738698</v>
      </c>
      <c r="K116" s="4">
        <v>539869.56105798995</v>
      </c>
      <c r="L116" s="2">
        <f t="shared" si="2"/>
        <v>579536.58747072867</v>
      </c>
      <c r="M116" s="4">
        <v>846606.42648536304</v>
      </c>
      <c r="N116" s="2">
        <f t="shared" si="3"/>
        <v>11981791.290195623</v>
      </c>
      <c r="O116" s="4">
        <v>1.98596978042035</v>
      </c>
      <c r="P116" s="4">
        <v>6033219.34116216</v>
      </c>
    </row>
    <row r="117" spans="1:16" x14ac:dyDescent="0.25">
      <c r="A117" s="4">
        <v>0.25102997287637402</v>
      </c>
      <c r="B117" s="4">
        <v>6184789.6259813895</v>
      </c>
      <c r="C117" s="4">
        <v>6515320.0363706201</v>
      </c>
      <c r="D117" s="4">
        <v>-32311.6745620068</v>
      </c>
      <c r="E117" s="4">
        <v>-3086125.89348889</v>
      </c>
      <c r="F117" s="4">
        <v>-261662.54223909101</v>
      </c>
      <c r="H117" s="4">
        <v>305059.03147926001</v>
      </c>
      <c r="I117" s="4">
        <v>39671.471035218798</v>
      </c>
      <c r="K117" s="4">
        <v>539737.74752308696</v>
      </c>
      <c r="L117" s="2">
        <f t="shared" si="2"/>
        <v>579409.21855830576</v>
      </c>
      <c r="M117" s="4">
        <v>845772.92331771599</v>
      </c>
      <c r="N117" s="2">
        <f t="shared" si="3"/>
        <v>11978865.838608138</v>
      </c>
      <c r="O117" s="4">
        <v>1.98571001922212</v>
      </c>
      <c r="P117" s="4">
        <v>6032535.3262309302</v>
      </c>
    </row>
    <row r="118" spans="1:16" x14ac:dyDescent="0.25">
      <c r="A118" s="4">
        <v>0.25072166327685902</v>
      </c>
      <c r="B118" s="4">
        <v>6183770.85079889</v>
      </c>
      <c r="C118" s="4">
        <v>6513825.5208888398</v>
      </c>
      <c r="D118" s="4">
        <v>-32304.4992064914</v>
      </c>
      <c r="E118" s="4">
        <v>-3083109.56295822</v>
      </c>
      <c r="F118" s="4">
        <v>-261719.659440608</v>
      </c>
      <c r="H118" s="4">
        <v>305075.35520740302</v>
      </c>
      <c r="I118" s="4">
        <v>39674.127494859298</v>
      </c>
      <c r="K118" s="4">
        <v>539617.88959941</v>
      </c>
      <c r="L118" s="2">
        <f t="shared" si="2"/>
        <v>579292.01709426928</v>
      </c>
      <c r="M118" s="4">
        <v>844946.27826865995</v>
      </c>
      <c r="N118" s="2">
        <f t="shared" si="3"/>
        <v>11976205.728222996</v>
      </c>
      <c r="O118" s="4">
        <v>1.98548118701669</v>
      </c>
      <c r="P118" s="4">
        <v>6031890.8114249101</v>
      </c>
    </row>
    <row r="119" spans="1:16" x14ac:dyDescent="0.25">
      <c r="A119" s="4">
        <v>0.250406135639621</v>
      </c>
      <c r="B119" s="4">
        <v>6182890.1527964398</v>
      </c>
      <c r="C119" s="4">
        <v>6512483.1555686099</v>
      </c>
      <c r="D119" s="4">
        <v>-32298.048701912001</v>
      </c>
      <c r="E119" s="4">
        <v>-3080113.0910169799</v>
      </c>
      <c r="F119" s="4">
        <v>-261766.423951898</v>
      </c>
      <c r="H119" s="4">
        <v>305089.59314344602</v>
      </c>
      <c r="I119" s="4">
        <v>39674.905145067401</v>
      </c>
      <c r="K119" s="4">
        <v>539510.13966508303</v>
      </c>
      <c r="L119" s="2">
        <f t="shared" si="2"/>
        <v>579185.0448101504</v>
      </c>
      <c r="M119" s="4">
        <v>844125.07559551799</v>
      </c>
      <c r="N119" s="2">
        <f t="shared" si="3"/>
        <v>11973814.340899546</v>
      </c>
      <c r="O119" s="4">
        <v>1.98528264257815</v>
      </c>
      <c r="P119" s="4">
        <v>6031289.4920342304</v>
      </c>
    </row>
    <row r="120" spans="1:16" x14ac:dyDescent="0.25">
      <c r="A120" s="4">
        <v>0.250083044103595</v>
      </c>
      <c r="B120" s="4">
        <v>6182169.51396525</v>
      </c>
      <c r="C120" s="4">
        <v>6511295.4402842699</v>
      </c>
      <c r="D120" s="4">
        <v>-32292.328044097601</v>
      </c>
      <c r="E120" s="4">
        <v>-3077138.7405611798</v>
      </c>
      <c r="F120" s="4">
        <v>-261803.43181694901</v>
      </c>
      <c r="H120" s="4">
        <v>305101.79697132303</v>
      </c>
      <c r="I120" s="4">
        <v>39673.924181151102</v>
      </c>
      <c r="K120" s="4">
        <v>539414.58117097896</v>
      </c>
      <c r="L120" s="2">
        <f t="shared" si="2"/>
        <v>579088.50535213004</v>
      </c>
      <c r="M120" s="4">
        <v>843309.935459701</v>
      </c>
      <c r="N120" s="2">
        <f t="shared" si="3"/>
        <v>11971693.528735055</v>
      </c>
      <c r="O120" s="4">
        <v>1.98511357010609</v>
      </c>
      <c r="P120" s="4">
        <v>6030734.81992028</v>
      </c>
    </row>
    <row r="121" spans="1:16" x14ac:dyDescent="0.25">
      <c r="A121" s="4">
        <v>0.24975312379669301</v>
      </c>
      <c r="B121" s="4">
        <v>6181624.9558054199</v>
      </c>
      <c r="C121" s="4">
        <v>6510263.1274766298</v>
      </c>
      <c r="D121" s="4">
        <v>-32287.3360680357</v>
      </c>
      <c r="E121" s="4">
        <v>-3074195.1705581299</v>
      </c>
      <c r="F121" s="4">
        <v>-261831.349074984</v>
      </c>
      <c r="H121" s="4">
        <v>305111.94066109898</v>
      </c>
      <c r="I121" s="4">
        <v>39671.483467266196</v>
      </c>
      <c r="K121" s="4">
        <v>539331.19465660502</v>
      </c>
      <c r="L121" s="2">
        <f t="shared" si="2"/>
        <v>579002.67812387121</v>
      </c>
      <c r="M121" s="4">
        <v>842503.23090765101</v>
      </c>
      <c r="N121" s="2">
        <f t="shared" si="3"/>
        <v>11969842.859825829</v>
      </c>
      <c r="O121" s="4">
        <v>1.98497292576906</v>
      </c>
      <c r="P121" s="4">
        <v>6030229.7852189699</v>
      </c>
    </row>
    <row r="122" spans="1:16" x14ac:dyDescent="0.25">
      <c r="A122" s="4">
        <v>0.24941804818786301</v>
      </c>
      <c r="B122" s="4">
        <v>6181267.42897911</v>
      </c>
      <c r="C122" s="4">
        <v>6509384.9327558503</v>
      </c>
      <c r="D122" s="4">
        <v>-32283.0646039516</v>
      </c>
      <c r="E122" s="4">
        <v>-3071296.7281182199</v>
      </c>
      <c r="F122" s="4">
        <v>-261850.897503457</v>
      </c>
      <c r="H122" s="4">
        <v>305119.947271107</v>
      </c>
      <c r="I122" s="4">
        <v>39668.038308870797</v>
      </c>
      <c r="K122" s="4">
        <v>539259.84365314804</v>
      </c>
      <c r="L122" s="2">
        <f t="shared" si="2"/>
        <v>578927.88196201879</v>
      </c>
      <c r="M122" s="4">
        <v>841708.89385852299</v>
      </c>
      <c r="N122" s="2">
        <f t="shared" si="3"/>
        <v>11968259.305401891</v>
      </c>
      <c r="O122" s="4">
        <v>1.9848594315881301</v>
      </c>
      <c r="P122" s="4">
        <v>6029776.7765981397</v>
      </c>
    </row>
    <row r="123" spans="1:16" x14ac:dyDescent="0.25">
      <c r="A123" s="4">
        <v>0.24908029934880499</v>
      </c>
      <c r="B123" s="4">
        <v>6181102.3744308203</v>
      </c>
      <c r="C123" s="4">
        <v>6508657.3737378102</v>
      </c>
      <c r="D123" s="4">
        <v>-32279.4975121446</v>
      </c>
      <c r="E123" s="4">
        <v>-3068462.3565896</v>
      </c>
      <c r="F123" s="4">
        <v>-261862.84834239999</v>
      </c>
      <c r="H123" s="4">
        <v>305125.71596498502</v>
      </c>
      <c r="I123" s="4">
        <v>39664.168856284399</v>
      </c>
      <c r="K123" s="4">
        <v>539200.25856128102</v>
      </c>
      <c r="L123" s="2">
        <f t="shared" si="2"/>
        <v>578864.42741756537</v>
      </c>
      <c r="M123" s="4">
        <v>840932.11586039199</v>
      </c>
      <c r="N123" s="2">
        <f t="shared" si="3"/>
        <v>11966936.882012524</v>
      </c>
      <c r="O123" s="4">
        <v>1.98477156504026</v>
      </c>
      <c r="P123" s="4">
        <v>6029377.4320420502</v>
      </c>
    </row>
    <row r="124" spans="1:16" x14ac:dyDescent="0.25">
      <c r="A124" s="4">
        <v>0.24874294684821199</v>
      </c>
      <c r="B124" s="4">
        <v>6181130.3837816501</v>
      </c>
      <c r="C124" s="4">
        <v>6508074.7338916603</v>
      </c>
      <c r="D124" s="4">
        <v>-32276.610142064601</v>
      </c>
      <c r="E124" s="4">
        <v>-3065714.1005782001</v>
      </c>
      <c r="F124" s="4">
        <v>-261868.014210761</v>
      </c>
      <c r="H124" s="4">
        <v>305129.14835547301</v>
      </c>
      <c r="I124" s="4">
        <v>39660.536515557702</v>
      </c>
      <c r="K124" s="4">
        <v>539152.02761552006</v>
      </c>
      <c r="L124" s="2">
        <f t="shared" si="2"/>
        <v>578812.56413107773</v>
      </c>
      <c r="M124" s="4">
        <v>840178.93838124594</v>
      </c>
      <c r="N124" s="2">
        <f t="shared" si="3"/>
        <v>11965866.450990835</v>
      </c>
      <c r="O124" s="4">
        <v>1.9847075616699701</v>
      </c>
      <c r="P124" s="4">
        <v>6029032.5295695104</v>
      </c>
    </row>
    <row r="125" spans="1:16" x14ac:dyDescent="0.25">
      <c r="A125" s="4">
        <v>0.24840932675891</v>
      </c>
      <c r="B125" s="4">
        <v>6181348.6177479997</v>
      </c>
      <c r="C125" s="4">
        <v>6507629.1434557904</v>
      </c>
      <c r="D125" s="4">
        <v>-32274.369054683</v>
      </c>
      <c r="E125" s="4">
        <v>-3063074.9852470402</v>
      </c>
      <c r="F125" s="4">
        <v>-261867.24304385201</v>
      </c>
      <c r="H125" s="4">
        <v>305130.17093594902</v>
      </c>
      <c r="I125" s="4">
        <v>39657.822063773201</v>
      </c>
      <c r="K125" s="4">
        <v>539114.59224667097</v>
      </c>
      <c r="L125" s="2">
        <f t="shared" si="2"/>
        <v>578772.41431044415</v>
      </c>
      <c r="M125" s="4">
        <v>839455.67161713901</v>
      </c>
      <c r="N125" s="2">
        <f t="shared" si="3"/>
        <v>11965035.615528408</v>
      </c>
      <c r="O125" s="4">
        <v>1.98466542338095</v>
      </c>
      <c r="P125" s="4">
        <v>6028741.9101329101</v>
      </c>
    </row>
    <row r="126" spans="1:16" x14ac:dyDescent="0.25">
      <c r="A126" s="4">
        <v>0.24808291199345101</v>
      </c>
      <c r="B126" s="4">
        <v>6181748.9609340299</v>
      </c>
      <c r="C126" s="4">
        <v>6507310.7723078802</v>
      </c>
      <c r="D126" s="4">
        <v>-32272.7319795863</v>
      </c>
      <c r="E126" s="4">
        <v>-3060567.4141863501</v>
      </c>
      <c r="F126" s="4">
        <v>-261861.41406304899</v>
      </c>
      <c r="H126" s="4">
        <v>305128.74855715298</v>
      </c>
      <c r="I126" s="4">
        <v>39656.679796688397</v>
      </c>
      <c r="K126" s="4">
        <v>539087.24636512203</v>
      </c>
      <c r="L126" s="2">
        <f t="shared" si="2"/>
        <v>578743.92616181041</v>
      </c>
      <c r="M126" s="4">
        <v>838768.45541805204</v>
      </c>
      <c r="N126" s="2">
        <f t="shared" si="3"/>
        <v>11964428.704768805</v>
      </c>
      <c r="O126" s="4">
        <v>1.9846429318074501</v>
      </c>
      <c r="P126" s="4">
        <v>6028504.4291935097</v>
      </c>
    </row>
    <row r="127" spans="1:16" x14ac:dyDescent="0.25">
      <c r="A127" s="4">
        <v>0.24776717580080301</v>
      </c>
      <c r="B127" s="4">
        <v>6182319.0117416102</v>
      </c>
      <c r="C127" s="4">
        <v>6507108.1022433601</v>
      </c>
      <c r="D127" s="4">
        <v>-32271.6488401112</v>
      </c>
      <c r="E127" s="4">
        <v>-3058212.5143239298</v>
      </c>
      <c r="F127" s="4">
        <v>-261851.41904615099</v>
      </c>
      <c r="H127" s="4">
        <v>305124.89357833198</v>
      </c>
      <c r="I127" s="4">
        <v>39657.7194197676</v>
      </c>
      <c r="K127" s="4">
        <v>539069.15348481003</v>
      </c>
      <c r="L127" s="2">
        <f t="shared" si="2"/>
        <v>578726.87290457764</v>
      </c>
      <c r="M127" s="4">
        <v>838123.07975629997</v>
      </c>
      <c r="N127" s="2">
        <f t="shared" si="3"/>
        <v>11964027.153854687</v>
      </c>
      <c r="O127" s="4">
        <v>1.9846376974836999</v>
      </c>
      <c r="P127" s="4">
        <v>6028317.99931229</v>
      </c>
    </row>
    <row r="128" spans="1:16" x14ac:dyDescent="0.25">
      <c r="A128" s="4">
        <v>0.247465397890617</v>
      </c>
      <c r="B128" s="4">
        <v>6183043.0887248097</v>
      </c>
      <c r="C128" s="4">
        <v>6507008.2623087</v>
      </c>
      <c r="D128" s="4">
        <v>-32271.0627990711</v>
      </c>
      <c r="E128" s="4">
        <v>-3056028.94337419</v>
      </c>
      <c r="F128" s="4">
        <v>-261838.14903378699</v>
      </c>
      <c r="H128" s="4">
        <v>305118.67383588798</v>
      </c>
      <c r="I128" s="4">
        <v>39661.473232200602</v>
      </c>
      <c r="K128" s="4">
        <v>539059.36419114994</v>
      </c>
      <c r="L128" s="2">
        <f t="shared" si="2"/>
        <v>578720.83742335055</v>
      </c>
      <c r="M128" s="4">
        <v>837524.65790017101</v>
      </c>
      <c r="N128" s="2">
        <f t="shared" si="3"/>
        <v>11963809.891608475</v>
      </c>
      <c r="O128" s="4">
        <v>1.9846472049464099</v>
      </c>
      <c r="P128" s="4">
        <v>6028179.6491540801</v>
      </c>
    </row>
    <row r="129" spans="1:16" x14ac:dyDescent="0.25">
      <c r="A129" s="4">
        <v>0.24718049303692999</v>
      </c>
      <c r="B129" s="4">
        <v>6183901.4046031795</v>
      </c>
      <c r="C129" s="4">
        <v>6506997.4243180202</v>
      </c>
      <c r="D129" s="4">
        <v>-32270.911501752998</v>
      </c>
      <c r="E129" s="4">
        <v>-3054031.2309094099</v>
      </c>
      <c r="F129" s="4">
        <v>-261822.482925925</v>
      </c>
      <c r="H129" s="4">
        <v>305110.215738973</v>
      </c>
      <c r="I129" s="4">
        <v>39668.348646232102</v>
      </c>
      <c r="K129" s="4">
        <v>539056.83690419397</v>
      </c>
      <c r="L129" s="2">
        <f t="shared" si="2"/>
        <v>578725.18555042613</v>
      </c>
      <c r="M129" s="4">
        <v>836977.17177368002</v>
      </c>
      <c r="N129" s="2">
        <f t="shared" si="3"/>
        <v>11963753.80134698</v>
      </c>
      <c r="O129" s="4">
        <v>1.98466885911958</v>
      </c>
      <c r="P129" s="4">
        <v>6028085.6155793304</v>
      </c>
    </row>
    <row r="130" spans="1:16" x14ac:dyDescent="0.25">
      <c r="A130" s="4">
        <v>0.24691489582794601</v>
      </c>
      <c r="B130" s="4">
        <v>6184870.0149922101</v>
      </c>
      <c r="C130" s="4">
        <v>6507061.2531086896</v>
      </c>
      <c r="D130" s="4">
        <v>-32271.129182900699</v>
      </c>
      <c r="E130" s="4">
        <v>-3052228.9095835998</v>
      </c>
      <c r="F130" s="4">
        <v>-261805.26342794599</v>
      </c>
      <c r="H130" s="4">
        <v>305099.69985171902</v>
      </c>
      <c r="I130" s="4">
        <v>39678.603502864498</v>
      </c>
      <c r="K130" s="4">
        <v>539060.47307390405</v>
      </c>
      <c r="L130" s="2">
        <f t="shared" si="2"/>
        <v>578739.07657676854</v>
      </c>
      <c r="M130" s="4">
        <v>836483.23386281903</v>
      </c>
      <c r="N130" s="2">
        <f t="shared" si="3"/>
        <v>11963834.502000831</v>
      </c>
      <c r="O130" s="4">
        <v>1.98470005977491</v>
      </c>
      <c r="P130" s="4">
        <v>6028031.5119039603</v>
      </c>
    </row>
    <row r="131" spans="1:16" x14ac:dyDescent="0.25">
      <c r="A131" s="4">
        <v>0.24667050238000601</v>
      </c>
      <c r="B131" s="4">
        <v>6185921.5100555401</v>
      </c>
      <c r="C131" s="4">
        <v>6507185.3794523804</v>
      </c>
      <c r="D131" s="4">
        <v>-32271.6491935124</v>
      </c>
      <c r="E131" s="4">
        <v>-3050626.3775702198</v>
      </c>
      <c r="F131" s="4">
        <v>-261787.26793885001</v>
      </c>
      <c r="H131" s="4">
        <v>305087.352051761</v>
      </c>
      <c r="I131" s="4">
        <v>39692.344196512197</v>
      </c>
      <c r="K131" s="4">
        <v>539069.15938806301</v>
      </c>
      <c r="L131" s="2">
        <f t="shared" ref="L131:L194" si="4">+I131+J131+K131</f>
        <v>578761.50358457526</v>
      </c>
      <c r="M131" s="4">
        <v>836044.04951569706</v>
      </c>
      <c r="N131" s="2">
        <f t="shared" ref="N131:N194" si="5">+O131*P131</f>
        <v>11964027.284870677</v>
      </c>
      <c r="O131" s="4">
        <v>1.9847382895283601</v>
      </c>
      <c r="P131" s="4">
        <v>6028012.5334377103</v>
      </c>
    </row>
    <row r="132" spans="1:16" x14ac:dyDescent="0.25">
      <c r="A132" s="4">
        <v>0.246448682107031</v>
      </c>
      <c r="B132" s="4">
        <v>6187026.1198410299</v>
      </c>
      <c r="C132" s="4">
        <v>6507355.85717854</v>
      </c>
      <c r="D132" s="4">
        <v>-32272.4065263011</v>
      </c>
      <c r="E132" s="4">
        <v>-3049223.4647732899</v>
      </c>
      <c r="F132" s="4">
        <v>-261769.18122558101</v>
      </c>
      <c r="H132" s="4">
        <v>305073.43328416499</v>
      </c>
      <c r="I132" s="4">
        <v>39709.545039900797</v>
      </c>
      <c r="K132" s="4">
        <v>539081.80995783501</v>
      </c>
      <c r="L132" s="2">
        <f t="shared" si="4"/>
        <v>578791.35499773582</v>
      </c>
      <c r="M132" s="4">
        <v>835659.57211640198</v>
      </c>
      <c r="N132" s="2">
        <f t="shared" si="5"/>
        <v>11964308.049888097</v>
      </c>
      <c r="O132" s="4">
        <v>1.9847812002271901</v>
      </c>
      <c r="P132" s="4">
        <v>6028023.6675551897</v>
      </c>
    </row>
    <row r="133" spans="1:16" x14ac:dyDescent="0.25">
      <c r="A133" s="4">
        <v>0.246250302534163</v>
      </c>
      <c r="B133" s="4">
        <v>6188153.1715669502</v>
      </c>
      <c r="C133" s="4">
        <v>6507559.57596689</v>
      </c>
      <c r="D133" s="4">
        <v>-32273.340018381401</v>
      </c>
      <c r="E133" s="4">
        <v>-3048016.1779000498</v>
      </c>
      <c r="F133" s="4">
        <v>-261751.575085002</v>
      </c>
      <c r="H133" s="4">
        <v>305058.23128596903</v>
      </c>
      <c r="I133" s="4">
        <v>39730.072882501598</v>
      </c>
      <c r="K133" s="4">
        <v>539097.40311168996</v>
      </c>
      <c r="L133" s="2">
        <f t="shared" si="4"/>
        <v>578827.4759941916</v>
      </c>
      <c r="M133" s="4">
        <v>835328.70727701997</v>
      </c>
      <c r="N133" s="2">
        <f t="shared" si="5"/>
        <v>11964654.122214679</v>
      </c>
      <c r="O133" s="4">
        <v>1.9848266851565499</v>
      </c>
      <c r="P133" s="4">
        <v>6028059.88638297</v>
      </c>
    </row>
    <row r="134" spans="1:16" x14ac:dyDescent="0.25">
      <c r="A134" s="4">
        <v>0.24607568525064599</v>
      </c>
      <c r="B134" s="4">
        <v>6189272.1097264597</v>
      </c>
      <c r="C134" s="4">
        <v>6507784.5816491302</v>
      </c>
      <c r="D134" s="4">
        <v>-32274.3940688043</v>
      </c>
      <c r="E134" s="4">
        <v>-3046996.5809446801</v>
      </c>
      <c r="F134" s="4">
        <v>-261734.89746918599</v>
      </c>
      <c r="H134" s="4">
        <v>305042.05450861598</v>
      </c>
      <c r="I134" s="4">
        <v>39753.684826370598</v>
      </c>
      <c r="K134" s="4">
        <v>539115.010085291</v>
      </c>
      <c r="L134" s="2">
        <f t="shared" si="4"/>
        <v>578868.69491166156</v>
      </c>
      <c r="M134" s="4">
        <v>835049.28008340904</v>
      </c>
      <c r="N134" s="2">
        <f t="shared" si="5"/>
        <v>11965044.888981599</v>
      </c>
      <c r="O134" s="4">
        <v>1.9848729303057999</v>
      </c>
      <c r="P134" s="4">
        <v>6028116.3122811103</v>
      </c>
    </row>
    <row r="135" spans="1:16" x14ac:dyDescent="0.25">
      <c r="A135" s="4">
        <v>0.24592457131894399</v>
      </c>
      <c r="B135" s="4">
        <v>6190354.5937654497</v>
      </c>
      <c r="C135" s="4">
        <v>6508020.3707752796</v>
      </c>
      <c r="D135" s="4">
        <v>-32275.5202215934</v>
      </c>
      <c r="E135" s="4">
        <v>-3046153.2242592899</v>
      </c>
      <c r="F135" s="4">
        <v>-261719.46169055899</v>
      </c>
      <c r="H135" s="4">
        <v>305025.22339221899</v>
      </c>
      <c r="I135" s="4">
        <v>39780.042208060899</v>
      </c>
      <c r="K135" s="4">
        <v>539133.82146470598</v>
      </c>
      <c r="L135" s="2">
        <f t="shared" si="4"/>
        <v>578913.86367276683</v>
      </c>
      <c r="M135" s="4">
        <v>834818.15268491197</v>
      </c>
      <c r="N135" s="2">
        <f t="shared" si="5"/>
        <v>11965462.386166671</v>
      </c>
      <c r="O135" s="4">
        <v>1.9849184585259501</v>
      </c>
      <c r="P135" s="4">
        <v>6028188.3796135997</v>
      </c>
    </row>
    <row r="136" spans="1:16" x14ac:dyDescent="0.25">
      <c r="A136" s="4">
        <v>0.24579617096372</v>
      </c>
      <c r="B136" s="4">
        <v>6191376.64286552</v>
      </c>
      <c r="C136" s="4">
        <v>6508258.0852054497</v>
      </c>
      <c r="D136" s="4">
        <v>-32276.6781149005</v>
      </c>
      <c r="E136" s="4">
        <v>-3045472.1977622602</v>
      </c>
      <c r="F136" s="4">
        <v>-261705.44793334301</v>
      </c>
      <c r="H136" s="4">
        <v>305008.06102070102</v>
      </c>
      <c r="I136" s="4">
        <v>39808.7435414547</v>
      </c>
      <c r="K136" s="4">
        <v>539153.16304120899</v>
      </c>
      <c r="L136" s="2">
        <f t="shared" si="4"/>
        <v>578961.90658266365</v>
      </c>
      <c r="M136" s="4">
        <v>834631.51293295901</v>
      </c>
      <c r="N136" s="2">
        <f t="shared" si="5"/>
        <v>11965891.650473481</v>
      </c>
      <c r="O136" s="4">
        <v>1.9849621488331399</v>
      </c>
      <c r="P136" s="4">
        <v>6028271.9534514202</v>
      </c>
    </row>
    <row r="137" spans="1:16" x14ac:dyDescent="0.25">
      <c r="A137" s="4">
        <v>0.245689166148292</v>
      </c>
      <c r="B137" s="4">
        <v>6192319.9058589097</v>
      </c>
      <c r="C137" s="4">
        <v>6508490.5919338698</v>
      </c>
      <c r="D137" s="4">
        <v>-32277.835587146801</v>
      </c>
      <c r="E137" s="4">
        <v>-3044937.3940699901</v>
      </c>
      <c r="F137" s="4">
        <v>-261692.91908000599</v>
      </c>
      <c r="H137" s="4">
        <v>304990.88619221502</v>
      </c>
      <c r="I137" s="4">
        <v>39839.331760624002</v>
      </c>
      <c r="K137" s="4">
        <v>539172.49758426496</v>
      </c>
      <c r="L137" s="2">
        <f t="shared" si="4"/>
        <v>579011.82934488892</v>
      </c>
      <c r="M137" s="4">
        <v>834484.94649405906</v>
      </c>
      <c r="N137" s="2">
        <f t="shared" si="5"/>
        <v>11966320.758680882</v>
      </c>
      <c r="O137" s="4">
        <v>1.98500322156973</v>
      </c>
      <c r="P137" s="4">
        <v>6028363.3944019396</v>
      </c>
    </row>
    <row r="138" spans="1:16" x14ac:dyDescent="0.25">
      <c r="A138" s="4">
        <v>0.245601605635168</v>
      </c>
      <c r="B138" s="4">
        <v>6193176.5151569201</v>
      </c>
      <c r="C138" s="4">
        <v>6508712.4570975602</v>
      </c>
      <c r="D138" s="4">
        <v>-32278.9683752171</v>
      </c>
      <c r="E138" s="4">
        <v>-3044531.0725424001</v>
      </c>
      <c r="F138" s="4">
        <v>-261681.840986597</v>
      </c>
      <c r="H138" s="4">
        <v>304974.00401005201</v>
      </c>
      <c r="I138" s="4">
        <v>39871.309920135202</v>
      </c>
      <c r="K138" s="4">
        <v>539191.41980014404</v>
      </c>
      <c r="L138" s="2">
        <f t="shared" si="4"/>
        <v>579062.72972027923</v>
      </c>
      <c r="M138" s="4">
        <v>834373.59143011796</v>
      </c>
      <c r="N138" s="2">
        <f t="shared" si="5"/>
        <v>11966740.715755239</v>
      </c>
      <c r="O138" s="4">
        <v>1.9850412066702701</v>
      </c>
      <c r="P138" s="4">
        <v>6028459.5984928599</v>
      </c>
    </row>
    <row r="139" spans="1:16" x14ac:dyDescent="0.25">
      <c r="A139" s="4">
        <v>0.24553087846767399</v>
      </c>
      <c r="B139" s="4">
        <v>6193954.0282562999</v>
      </c>
      <c r="C139" s="4">
        <v>6508919.8224125402</v>
      </c>
      <c r="D139" s="4">
        <v>-32280.058198058599</v>
      </c>
      <c r="E139" s="4">
        <v>-3044235.0826088898</v>
      </c>
      <c r="F139" s="4">
        <v>-261672.13043246901</v>
      </c>
      <c r="H139" s="4">
        <v>304957.69266554201</v>
      </c>
      <c r="I139" s="4">
        <v>39904.178116213101</v>
      </c>
      <c r="K139" s="4">
        <v>539209.62432014104</v>
      </c>
      <c r="L139" s="2">
        <f t="shared" si="4"/>
        <v>579113.8024363541</v>
      </c>
      <c r="M139" s="4">
        <v>834292.47345892002</v>
      </c>
      <c r="N139" s="2">
        <f t="shared" si="5"/>
        <v>11967144.74438531</v>
      </c>
      <c r="O139" s="4">
        <v>1.9850758525244401</v>
      </c>
      <c r="P139" s="4">
        <v>6028557.9158935295</v>
      </c>
    </row>
    <row r="140" spans="1:16" x14ac:dyDescent="0.25">
      <c r="A140" s="4">
        <v>0.24547442380251</v>
      </c>
      <c r="B140" s="4">
        <v>6194659.6055132896</v>
      </c>
      <c r="C140" s="4">
        <v>6509110.1986232102</v>
      </c>
      <c r="D140" s="4">
        <v>-32281.0888968215</v>
      </c>
      <c r="E140" s="4">
        <v>-3044031.2450033701</v>
      </c>
      <c r="F140" s="4">
        <v>-261663.73692119899</v>
      </c>
      <c r="H140" s="4">
        <v>304942.18998571701</v>
      </c>
      <c r="I140" s="4">
        <v>39937.444013059998</v>
      </c>
      <c r="K140" s="4">
        <v>539226.841225059</v>
      </c>
      <c r="L140" s="2">
        <f t="shared" si="4"/>
        <v>579164.28523811896</v>
      </c>
      <c r="M140" s="4">
        <v>834236.61043406301</v>
      </c>
      <c r="N140" s="2">
        <f t="shared" si="5"/>
        <v>11967526.854021106</v>
      </c>
      <c r="O140" s="4">
        <v>1.9851069645747501</v>
      </c>
      <c r="P140" s="4">
        <v>6028655.9201029204</v>
      </c>
    </row>
    <row r="141" spans="1:16" x14ac:dyDescent="0.25">
      <c r="A141" s="4">
        <v>0.245429822930782</v>
      </c>
      <c r="B141" s="4">
        <v>6195299.2475221399</v>
      </c>
      <c r="C141" s="4">
        <v>6509282.22640072</v>
      </c>
      <c r="D141" s="4">
        <v>-32282.0468998613</v>
      </c>
      <c r="E141" s="4">
        <v>-3043901.86863918</v>
      </c>
      <c r="F141" s="4">
        <v>-261656.63254637201</v>
      </c>
      <c r="H141" s="4">
        <v>304927.68919274898</v>
      </c>
      <c r="I141" s="4">
        <v>39970.634238095801</v>
      </c>
      <c r="K141" s="4">
        <v>539242.84381266299</v>
      </c>
      <c r="L141" s="2">
        <f t="shared" si="4"/>
        <v>579213.47805075883</v>
      </c>
      <c r="M141" s="4">
        <v>834201.15399789496</v>
      </c>
      <c r="N141" s="2">
        <f t="shared" si="5"/>
        <v>11967882.013264421</v>
      </c>
      <c r="O141" s="4">
        <v>1.98513440867191</v>
      </c>
      <c r="P141" s="4">
        <v>6028751.484526</v>
      </c>
    </row>
    <row r="142" spans="1:16" x14ac:dyDescent="0.25">
      <c r="A142" s="4">
        <v>0.24539481617431</v>
      </c>
      <c r="B142" s="4">
        <v>6195877.8612991199</v>
      </c>
      <c r="C142" s="4">
        <v>6509435.4251858201</v>
      </c>
      <c r="D142" s="4">
        <v>-32282.921712779898</v>
      </c>
      <c r="E142" s="4">
        <v>-3043829.9358689301</v>
      </c>
      <c r="F142" s="4">
        <v>-261650.79699127001</v>
      </c>
      <c r="H142" s="4">
        <v>304914.33584684302</v>
      </c>
      <c r="I142" s="4">
        <v>40003.300689543197</v>
      </c>
      <c r="K142" s="4">
        <v>539257.45678338001</v>
      </c>
      <c r="L142" s="2">
        <f t="shared" si="4"/>
        <v>579260.75747292326</v>
      </c>
      <c r="M142" s="4">
        <v>834181.44035319099</v>
      </c>
      <c r="N142" s="2">
        <f t="shared" si="5"/>
        <v>11968206.331540301</v>
      </c>
      <c r="O142" s="4">
        <v>1.98515812105971</v>
      </c>
      <c r="P142" s="4">
        <v>6028842.8435874302</v>
      </c>
    </row>
    <row r="143" spans="1:16" x14ac:dyDescent="0.25">
      <c r="A143" s="4">
        <v>0.24536742443758899</v>
      </c>
      <c r="B143" s="4">
        <v>6196399.6873912197</v>
      </c>
      <c r="C143" s="4">
        <v>6509569.99677788</v>
      </c>
      <c r="D143" s="4">
        <v>-32283.706331356399</v>
      </c>
      <c r="E143" s="4">
        <v>-3043800.44305783</v>
      </c>
      <c r="F143" s="4">
        <v>-261646.20228934</v>
      </c>
      <c r="H143" s="4">
        <v>304902.22522354499</v>
      </c>
      <c r="I143" s="4">
        <v>40035.062969464503</v>
      </c>
      <c r="K143" s="4">
        <v>539270.56313793699</v>
      </c>
      <c r="L143" s="2">
        <f t="shared" si="4"/>
        <v>579305.62610740145</v>
      </c>
      <c r="M143" s="4">
        <v>834173.35765600798</v>
      </c>
      <c r="N143" s="2">
        <f t="shared" si="5"/>
        <v>11968497.212182997</v>
      </c>
      <c r="O143" s="4">
        <v>1.9851781179169099</v>
      </c>
      <c r="P143" s="4">
        <v>6028928.6407920904</v>
      </c>
    </row>
    <row r="144" spans="1:16" x14ac:dyDescent="0.25">
      <c r="A144" s="4">
        <v>0.24534594874214199</v>
      </c>
      <c r="B144" s="4">
        <v>6196868.4023344899</v>
      </c>
      <c r="C144" s="4">
        <v>6509686.6289506797</v>
      </c>
      <c r="D144" s="4">
        <v>-32284.397140403798</v>
      </c>
      <c r="E144" s="4">
        <v>-3043800.44305783</v>
      </c>
      <c r="F144" s="4">
        <v>-261642.80943679699</v>
      </c>
      <c r="H144" s="4">
        <v>304891.40800169599</v>
      </c>
      <c r="I144" s="4">
        <v>40065.609961766902</v>
      </c>
      <c r="K144" s="4">
        <v>539282.10248785501</v>
      </c>
      <c r="L144" s="2">
        <f t="shared" si="4"/>
        <v>579347.71244962187</v>
      </c>
      <c r="M144" s="4">
        <v>834173.35765600798</v>
      </c>
      <c r="N144" s="2">
        <f t="shared" si="5"/>
        <v>11968753.314938758</v>
      </c>
      <c r="O144" s="4">
        <v>1.98519448696001</v>
      </c>
      <c r="P144" s="4">
        <v>6029007.9352713097</v>
      </c>
    </row>
    <row r="145" spans="1:16" x14ac:dyDescent="0.25">
      <c r="A145" s="4">
        <v>0.24532704084323201</v>
      </c>
      <c r="B145" s="4">
        <v>6197282.9426623099</v>
      </c>
      <c r="C145" s="4">
        <v>6509786.3517899197</v>
      </c>
      <c r="D145" s="4">
        <v>-32284.993741067199</v>
      </c>
      <c r="E145" s="4">
        <v>-3043800.44305783</v>
      </c>
      <c r="F145" s="4">
        <v>-261640.56545612399</v>
      </c>
      <c r="H145" s="4">
        <v>304881.89649170003</v>
      </c>
      <c r="I145" s="4">
        <v>40094.118955329097</v>
      </c>
      <c r="K145" s="4">
        <v>539292.06817061803</v>
      </c>
      <c r="L145" s="2">
        <f t="shared" si="4"/>
        <v>579386.18712594709</v>
      </c>
      <c r="M145" s="4">
        <v>834173.35765600798</v>
      </c>
      <c r="N145" s="2">
        <f t="shared" si="5"/>
        <v>11968974.491940677</v>
      </c>
      <c r="O145" s="4">
        <v>1.9852073782159401</v>
      </c>
      <c r="P145" s="4">
        <v>6029080.1975040603</v>
      </c>
    </row>
    <row r="146" spans="1:16" x14ac:dyDescent="0.25">
      <c r="A146" s="4">
        <v>0.24531036004831999</v>
      </c>
      <c r="B146" s="4">
        <v>6197648.5835641697</v>
      </c>
      <c r="C146" s="4">
        <v>6509870.6852820003</v>
      </c>
      <c r="D146" s="4">
        <v>-32285.50485039</v>
      </c>
      <c r="E146" s="4">
        <v>-3043800.44305783</v>
      </c>
      <c r="F146" s="4">
        <v>-261639.25682950701</v>
      </c>
      <c r="H146" s="4">
        <v>304873.55008789297</v>
      </c>
      <c r="I146" s="4">
        <v>40120.685771958997</v>
      </c>
      <c r="K146" s="4">
        <v>539300.60579667403</v>
      </c>
      <c r="L146" s="2">
        <f t="shared" si="4"/>
        <v>579421.29156863305</v>
      </c>
      <c r="M146" s="4">
        <v>834173.35765600798</v>
      </c>
      <c r="N146" s="2">
        <f t="shared" si="5"/>
        <v>11969163.97484706</v>
      </c>
      <c r="O146" s="4">
        <v>1.98521726585359</v>
      </c>
      <c r="P146" s="4">
        <v>6029145.6158077698</v>
      </c>
    </row>
    <row r="147" spans="1:16" x14ac:dyDescent="0.25">
      <c r="A147" s="4">
        <v>0.245295719742466</v>
      </c>
      <c r="B147" s="4">
        <v>6197969.5037134504</v>
      </c>
      <c r="C147" s="4">
        <v>6509940.9892922901</v>
      </c>
      <c r="D147" s="4">
        <v>-32285.938199148</v>
      </c>
      <c r="E147" s="4">
        <v>-3043800.44305783</v>
      </c>
      <c r="F147" s="4">
        <v>-261638.71781380699</v>
      </c>
      <c r="H147" s="4">
        <v>304866.24358527799</v>
      </c>
      <c r="I147" s="4">
        <v>40145.4122468735</v>
      </c>
      <c r="K147" s="4">
        <v>539307.844501746</v>
      </c>
      <c r="L147" s="2">
        <f t="shared" si="4"/>
        <v>579453.25674861949</v>
      </c>
      <c r="M147" s="4">
        <v>834173.35765600798</v>
      </c>
      <c r="N147" s="2">
        <f t="shared" si="5"/>
        <v>11969324.629678613</v>
      </c>
      <c r="O147" s="4">
        <v>1.9852245718002099</v>
      </c>
      <c r="P147" s="4">
        <v>6029204.3528479896</v>
      </c>
    </row>
    <row r="148" spans="1:16" x14ac:dyDescent="0.25">
      <c r="A148" s="4">
        <v>0.245282938906317</v>
      </c>
      <c r="B148" s="4">
        <v>6198249.5544565804</v>
      </c>
      <c r="C148" s="4">
        <v>6509998.5327021601</v>
      </c>
      <c r="D148" s="4">
        <v>-32286.300968966301</v>
      </c>
      <c r="E148" s="4">
        <v>-3043800.44305783</v>
      </c>
      <c r="F148" s="4">
        <v>-261638.80109940801</v>
      </c>
      <c r="H148" s="4">
        <v>304859.864886633</v>
      </c>
      <c r="I148" s="4">
        <v>40168.394130675399</v>
      </c>
      <c r="K148" s="4">
        <v>539313.90424848604</v>
      </c>
      <c r="L148" s="2">
        <f t="shared" si="4"/>
        <v>579482.2983791614</v>
      </c>
      <c r="M148" s="4">
        <v>834173.35765600798</v>
      </c>
      <c r="N148" s="2">
        <f t="shared" si="5"/>
        <v>11969459.118869979</v>
      </c>
      <c r="O148" s="4">
        <v>1.98522967171799</v>
      </c>
      <c r="P148" s="4">
        <v>6029256.60914174</v>
      </c>
    </row>
    <row r="149" spans="1:16" x14ac:dyDescent="0.25">
      <c r="A149" s="4">
        <v>0.24527185113321601</v>
      </c>
      <c r="B149" s="4">
        <v>6198492.2636117004</v>
      </c>
      <c r="C149" s="4">
        <v>6510044.5042267898</v>
      </c>
      <c r="D149" s="4">
        <v>-32286.5998448379</v>
      </c>
      <c r="E149" s="4">
        <v>-3043800.44305783</v>
      </c>
      <c r="F149" s="4">
        <v>-261639.37821880999</v>
      </c>
      <c r="H149" s="4">
        <v>304854.31412811799</v>
      </c>
      <c r="I149" s="4">
        <v>40189.721807120703</v>
      </c>
      <c r="K149" s="4">
        <v>539318.89670375001</v>
      </c>
      <c r="L149" s="2">
        <f t="shared" si="4"/>
        <v>579508.61851087073</v>
      </c>
      <c r="M149" s="4">
        <v>834173.35765600798</v>
      </c>
      <c r="N149" s="2">
        <f t="shared" si="5"/>
        <v>11969569.920740122</v>
      </c>
      <c r="O149" s="4">
        <v>1.98523289941272</v>
      </c>
      <c r="P149" s="4">
        <v>6029302.6194966901</v>
      </c>
    </row>
    <row r="150" spans="1:16" x14ac:dyDescent="0.25">
      <c r="A150" s="4">
        <v>0.24526230239982</v>
      </c>
      <c r="B150" s="4">
        <v>6198700.8741706703</v>
      </c>
      <c r="C150" s="4">
        <v>6510080.0252286103</v>
      </c>
      <c r="D150" s="4">
        <v>-32286.841075210301</v>
      </c>
      <c r="E150" s="4">
        <v>-3043800.44305783</v>
      </c>
      <c r="F150" s="4">
        <v>-261640.33774831</v>
      </c>
      <c r="H150" s="4">
        <v>304849.502534336</v>
      </c>
      <c r="I150" s="4">
        <v>40209.480694034901</v>
      </c>
      <c r="K150" s="4">
        <v>539322.92624228599</v>
      </c>
      <c r="L150" s="2">
        <f t="shared" si="4"/>
        <v>579532.40693632094</v>
      </c>
      <c r="M150" s="4">
        <v>834173.35765600798</v>
      </c>
      <c r="N150" s="2">
        <f t="shared" si="5"/>
        <v>11969659.351767961</v>
      </c>
      <c r="O150" s="4">
        <v>1.98523455098812</v>
      </c>
      <c r="P150" s="4">
        <v>6029342.6516329003</v>
      </c>
    </row>
    <row r="151" spans="1:16" x14ac:dyDescent="0.25">
      <c r="A151" s="4">
        <v>0.245254149744811</v>
      </c>
      <c r="B151" s="4">
        <v>6198878.3811945003</v>
      </c>
      <c r="C151" s="4">
        <v>6510106.1596462196</v>
      </c>
      <c r="D151" s="4">
        <v>-32287.030522225799</v>
      </c>
      <c r="E151" s="4">
        <v>-3043800.44305783</v>
      </c>
      <c r="F151" s="4">
        <v>-261641.58378716299</v>
      </c>
      <c r="H151" s="4">
        <v>304845.35131168697</v>
      </c>
      <c r="I151" s="4">
        <v>40227.7517332348</v>
      </c>
      <c r="K151" s="4">
        <v>539326.09078596195</v>
      </c>
      <c r="L151" s="2">
        <f t="shared" si="4"/>
        <v>579553.8425191968</v>
      </c>
      <c r="M151" s="4">
        <v>834173.35765600798</v>
      </c>
      <c r="N151" s="2">
        <f t="shared" si="5"/>
        <v>11969729.585217997</v>
      </c>
      <c r="O151" s="4">
        <v>1.98523488863359</v>
      </c>
      <c r="P151" s="4">
        <v>6029377.0040766299</v>
      </c>
    </row>
    <row r="152" spans="1:16" x14ac:dyDescent="0.25">
      <c r="A152" s="4">
        <v>0.24524726002664801</v>
      </c>
      <c r="B152" s="4">
        <v>6199027.5661784196</v>
      </c>
      <c r="C152" s="4">
        <v>6510123.9214280304</v>
      </c>
      <c r="D152" s="4">
        <v>-32287.173702200202</v>
      </c>
      <c r="E152" s="4">
        <v>-3043800.44305783</v>
      </c>
      <c r="F152" s="4">
        <v>-261643.03451889101</v>
      </c>
      <c r="H152" s="4">
        <v>304841.79055882501</v>
      </c>
      <c r="I152" s="4">
        <v>40244.611908706</v>
      </c>
      <c r="K152" s="4">
        <v>539328.48247992201</v>
      </c>
      <c r="L152" s="2">
        <f t="shared" si="4"/>
        <v>579573.09438862803</v>
      </c>
      <c r="M152" s="4">
        <v>834173.35765600798</v>
      </c>
      <c r="N152" s="2">
        <f t="shared" si="5"/>
        <v>11969782.666147014</v>
      </c>
      <c r="O152" s="4">
        <v>1.9852341440438499</v>
      </c>
      <c r="P152" s="4">
        <v>6029406.0033467896</v>
      </c>
    </row>
    <row r="153" spans="1:16" x14ac:dyDescent="0.25">
      <c r="A153" s="4">
        <v>0.24524150886513901</v>
      </c>
      <c r="B153" s="4">
        <v>6199151.0274297101</v>
      </c>
      <c r="C153" s="4">
        <v>6510134.2795581203</v>
      </c>
      <c r="D153" s="4">
        <v>-32287.275816448899</v>
      </c>
      <c r="E153" s="4">
        <v>-3043800.44305783</v>
      </c>
      <c r="F153" s="4">
        <v>-261644.62086360401</v>
      </c>
      <c r="H153" s="4">
        <v>304838.75820850697</v>
      </c>
      <c r="I153" s="4">
        <v>40260.134785189701</v>
      </c>
      <c r="K153" s="4">
        <v>539330.18820750597</v>
      </c>
      <c r="L153" s="2">
        <f t="shared" si="4"/>
        <v>579590.32299269573</v>
      </c>
      <c r="M153" s="4">
        <v>834173.35765600798</v>
      </c>
      <c r="N153" s="2">
        <f t="shared" si="5"/>
        <v>11969820.522832016</v>
      </c>
      <c r="O153" s="4">
        <v>1.98523252148276</v>
      </c>
      <c r="P153" s="4">
        <v>6029430.0004171897</v>
      </c>
    </row>
    <row r="154" spans="1:16" x14ac:dyDescent="0.25">
      <c r="A154" s="4">
        <v>0.24523677999350299</v>
      </c>
      <c r="B154" s="4">
        <v>6199251.2001157403</v>
      </c>
      <c r="C154" s="4">
        <v>6510138.1608734597</v>
      </c>
      <c r="D154" s="4">
        <v>-32287.341773009099</v>
      </c>
      <c r="E154" s="4">
        <v>-3043800.44305783</v>
      </c>
      <c r="F154" s="4">
        <v>-261646.285209683</v>
      </c>
      <c r="H154" s="4">
        <v>304836.19901756599</v>
      </c>
      <c r="I154" s="4">
        <v>40274.391063366398</v>
      </c>
      <c r="K154" s="4">
        <v>539331.28995310504</v>
      </c>
      <c r="L154" s="2">
        <f t="shared" si="4"/>
        <v>579605.68101647147</v>
      </c>
      <c r="M154" s="4">
        <v>834173.35765600798</v>
      </c>
      <c r="N154" s="2">
        <f t="shared" si="5"/>
        <v>11969844.974823363</v>
      </c>
      <c r="O154" s="4">
        <v>1.9852302005195399</v>
      </c>
      <c r="P154" s="4">
        <v>6029449.3664718699</v>
      </c>
    </row>
    <row r="155" spans="1:16" x14ac:dyDescent="0.25">
      <c r="A155" s="4">
        <v>0.245232964554123</v>
      </c>
      <c r="B155" s="4">
        <v>6199330.3772529103</v>
      </c>
      <c r="C155" s="4">
        <v>6510136.45094229</v>
      </c>
      <c r="D155" s="4">
        <v>-32287.376201909901</v>
      </c>
      <c r="E155" s="4">
        <v>-3043800.44305783</v>
      </c>
      <c r="F155" s="4">
        <v>-261647.980182937</v>
      </c>
      <c r="H155" s="4">
        <v>304834.06362496602</v>
      </c>
      <c r="I155" s="4">
        <v>40287.4491012613</v>
      </c>
      <c r="K155" s="4">
        <v>539331.86505723</v>
      </c>
      <c r="L155" s="2">
        <f t="shared" si="4"/>
        <v>579619.31415849132</v>
      </c>
      <c r="M155" s="4">
        <v>834173.35765600798</v>
      </c>
      <c r="N155" s="2">
        <f t="shared" si="5"/>
        <v>11969857.738605781</v>
      </c>
      <c r="O155" s="4">
        <v>1.9852273385300501</v>
      </c>
      <c r="P155" s="4">
        <v>6029464.4881672803</v>
      </c>
    </row>
    <row r="156" spans="1:16" x14ac:dyDescent="0.25">
      <c r="A156" s="4">
        <v>0.24522996052309301</v>
      </c>
      <c r="B156" s="4">
        <v>6199390.7268759198</v>
      </c>
      <c r="C156" s="4">
        <v>6510129.9933512798</v>
      </c>
      <c r="D156" s="4">
        <v>-32287.383463737799</v>
      </c>
      <c r="E156" s="4">
        <v>-3043800.44305783</v>
      </c>
      <c r="F156" s="4">
        <v>-261649.66748273201</v>
      </c>
      <c r="H156" s="4">
        <v>304832.307686563</v>
      </c>
      <c r="I156" s="4">
        <v>40299.375362455998</v>
      </c>
      <c r="K156" s="4">
        <v>539331.986359598</v>
      </c>
      <c r="L156" s="2">
        <f t="shared" si="4"/>
        <v>579631.36172205396</v>
      </c>
      <c r="M156" s="4">
        <v>834173.35765600798</v>
      </c>
      <c r="N156" s="2">
        <f t="shared" si="5"/>
        <v>11969860.43077391</v>
      </c>
      <c r="O156" s="4">
        <v>1.9852240729283901</v>
      </c>
      <c r="P156" s="4">
        <v>6029475.7624600297</v>
      </c>
    </row>
    <row r="157" spans="1:16" x14ac:dyDescent="0.25">
      <c r="A157" s="4">
        <v>0.245227672467248</v>
      </c>
      <c r="B157" s="4">
        <v>6199434.2999868896</v>
      </c>
      <c r="C157" s="4">
        <v>6510119.58778321</v>
      </c>
      <c r="D157" s="4">
        <v>-32287.367652706998</v>
      </c>
      <c r="E157" s="4">
        <v>-3043800.44305783</v>
      </c>
      <c r="F157" s="4">
        <v>-261651.31679010001</v>
      </c>
      <c r="H157" s="4">
        <v>304830.89109736</v>
      </c>
      <c r="I157" s="4">
        <v>40310.234786777997</v>
      </c>
      <c r="K157" s="4">
        <v>539331.72225041001</v>
      </c>
      <c r="L157" s="2">
        <f t="shared" si="4"/>
        <v>579641.957037188</v>
      </c>
      <c r="M157" s="4">
        <v>834173.35765600798</v>
      </c>
      <c r="N157" s="2">
        <f t="shared" si="5"/>
        <v>11969854.569170736</v>
      </c>
      <c r="O157" s="4">
        <v>1.98522052314553</v>
      </c>
      <c r="P157" s="4">
        <v>6029483.5911754603</v>
      </c>
    </row>
    <row r="158" spans="1:16" x14ac:dyDescent="0.25">
      <c r="A158" s="4">
        <v>0.245226011187545</v>
      </c>
      <c r="B158" s="4">
        <v>6199463.04113477</v>
      </c>
      <c r="C158" s="4">
        <v>6510105.98703383</v>
      </c>
      <c r="D158" s="4">
        <v>-32287.332597055301</v>
      </c>
      <c r="E158" s="4">
        <v>-3043800.44305783</v>
      </c>
      <c r="F158" s="4">
        <v>-261652.90471922301</v>
      </c>
      <c r="H158" s="4">
        <v>304829.77731384302</v>
      </c>
      <c r="I158" s="4">
        <v>40320.091083102401</v>
      </c>
      <c r="K158" s="4">
        <v>539331.13667696703</v>
      </c>
      <c r="L158" s="2">
        <f t="shared" si="4"/>
        <v>579651.22776006942</v>
      </c>
      <c r="M158" s="4">
        <v>834173.35765600798</v>
      </c>
      <c r="N158" s="2">
        <f t="shared" si="5"/>
        <v>11969841.573033715</v>
      </c>
      <c r="O158" s="4">
        <v>1.9852167924364701</v>
      </c>
      <c r="P158" s="4">
        <v>6029488.3755960204</v>
      </c>
    </row>
    <row r="159" spans="1:16" x14ac:dyDescent="0.25">
      <c r="A159" s="4">
        <v>0.24522489368369599</v>
      </c>
      <c r="B159" s="4">
        <v>6199478.7872035699</v>
      </c>
      <c r="C159" s="4">
        <v>6510089.8939980902</v>
      </c>
      <c r="D159" s="4">
        <v>-32287.281856198999</v>
      </c>
      <c r="E159" s="4">
        <v>-3043800.44305783</v>
      </c>
      <c r="F159" s="4">
        <v>-261654.413840361</v>
      </c>
      <c r="H159" s="4">
        <v>304828.93277609599</v>
      </c>
      <c r="I159" s="4">
        <v>40329.006937493497</v>
      </c>
      <c r="K159" s="4">
        <v>539330.28909615194</v>
      </c>
      <c r="L159" s="2">
        <f t="shared" si="4"/>
        <v>579659.2960336454</v>
      </c>
      <c r="M159" s="4">
        <v>834173.35765600798</v>
      </c>
      <c r="N159" s="2">
        <f t="shared" si="5"/>
        <v>11969822.761940863</v>
      </c>
      <c r="O159" s="4">
        <v>1.9852129694752201</v>
      </c>
      <c r="P159" s="4">
        <v>6029490.5110886004</v>
      </c>
    </row>
    <row r="160" spans="1:16" x14ac:dyDescent="0.25">
      <c r="A160" s="4">
        <v>0.245224242713242</v>
      </c>
      <c r="B160" s="4">
        <v>6199483.2759879204</v>
      </c>
      <c r="C160" s="4">
        <v>6510071.9587811204</v>
      </c>
      <c r="D160" s="4">
        <v>-32287.2187184016</v>
      </c>
      <c r="E160" s="4">
        <v>-3043800.44305783</v>
      </c>
      <c r="F160" s="4">
        <v>-261655.83175351101</v>
      </c>
      <c r="H160" s="4">
        <v>304828.32644189801</v>
      </c>
      <c r="I160" s="4">
        <v>40337.044116618803</v>
      </c>
      <c r="K160" s="4">
        <v>539329.23443547601</v>
      </c>
      <c r="L160" s="2">
        <f t="shared" si="4"/>
        <v>579666.27855209482</v>
      </c>
      <c r="M160" s="4">
        <v>834173.35765600798</v>
      </c>
      <c r="N160" s="2">
        <f t="shared" si="5"/>
        <v>11969799.354945896</v>
      </c>
      <c r="O160" s="4">
        <v>1.9852091298527601</v>
      </c>
      <c r="P160" s="4">
        <v>6029490.3821209399</v>
      </c>
    </row>
    <row r="161" spans="1:16" x14ac:dyDescent="0.25">
      <c r="A161" s="4">
        <v>0.24522398681746799</v>
      </c>
      <c r="B161" s="4">
        <v>6199478.1460384196</v>
      </c>
      <c r="C161" s="4">
        <v>6510052.7753442302</v>
      </c>
      <c r="D161" s="4">
        <v>-32287.146196521098</v>
      </c>
      <c r="E161" s="4">
        <v>-3043800.44305783</v>
      </c>
      <c r="F161" s="4">
        <v>-261657.150280142</v>
      </c>
      <c r="H161" s="4">
        <v>304827.92941967299</v>
      </c>
      <c r="I161" s="4">
        <v>40344.263460268397</v>
      </c>
      <c r="K161" s="4">
        <v>539328.02302204794</v>
      </c>
      <c r="L161" s="2">
        <f t="shared" si="4"/>
        <v>579672.28648231633</v>
      </c>
      <c r="M161" s="4">
        <v>834173.35765600798</v>
      </c>
      <c r="N161" s="2">
        <f t="shared" si="5"/>
        <v>11969772.469001777</v>
      </c>
      <c r="O161" s="4">
        <v>1.9852053373645999</v>
      </c>
      <c r="P161" s="4">
        <v>6029488.3575579599</v>
      </c>
    </row>
    <row r="162" spans="1:16" x14ac:dyDescent="0.25">
      <c r="A162" s="4">
        <v>0.24522406013800399</v>
      </c>
      <c r="B162" s="4">
        <v>6199464.9364880202</v>
      </c>
      <c r="C162" s="4">
        <v>6510032.8790295301</v>
      </c>
      <c r="D162" s="4">
        <v>-32287.0670247216</v>
      </c>
      <c r="E162" s="4">
        <v>-3043800.44305783</v>
      </c>
      <c r="F162" s="4">
        <v>-261658.36470199199</v>
      </c>
      <c r="H162" s="4">
        <v>304827.71469155198</v>
      </c>
      <c r="I162" s="4">
        <v>40350.7247855436</v>
      </c>
      <c r="K162" s="4">
        <v>539326.70052764704</v>
      </c>
      <c r="L162" s="2">
        <f t="shared" si="4"/>
        <v>579677.42531319067</v>
      </c>
      <c r="M162" s="4">
        <v>834173.35765600798</v>
      </c>
      <c r="N162" s="2">
        <f t="shared" si="5"/>
        <v>11969743.117741682</v>
      </c>
      <c r="O162" s="4">
        <v>1.9852016451759</v>
      </c>
      <c r="P162" s="4">
        <v>6029484.7865094803</v>
      </c>
    </row>
    <row r="163" spans="1:16" x14ac:dyDescent="0.25">
      <c r="A163" s="4">
        <v>0.24522440227314801</v>
      </c>
      <c r="B163" s="4">
        <v>6199445.08699401</v>
      </c>
      <c r="C163" s="4">
        <v>6510012.74474533</v>
      </c>
      <c r="D163" s="4">
        <v>-32286.983656372999</v>
      </c>
      <c r="E163" s="4">
        <v>-3043800.44305783</v>
      </c>
      <c r="F163" s="4">
        <v>-261659.473097701</v>
      </c>
      <c r="H163" s="4">
        <v>304827.65692147799</v>
      </c>
      <c r="I163" s="4">
        <v>40356.486718536697</v>
      </c>
      <c r="K163" s="4">
        <v>539325.30793362902</v>
      </c>
      <c r="L163" s="2">
        <f t="shared" si="4"/>
        <v>579681.79465216573</v>
      </c>
      <c r="M163" s="4">
        <v>834173.35765600798</v>
      </c>
      <c r="N163" s="2">
        <f t="shared" si="5"/>
        <v>11969712.210700279</v>
      </c>
      <c r="O163" s="4">
        <v>1.9851980968701799</v>
      </c>
      <c r="P163" s="4">
        <v>6029479.9947528997</v>
      </c>
    </row>
    <row r="164" spans="1:16" x14ac:dyDescent="0.25">
      <c r="A164" s="4">
        <v>0.24522495815529499</v>
      </c>
      <c r="B164" s="4">
        <v>6199419.9364734003</v>
      </c>
      <c r="C164" s="4">
        <v>6509992.7860296797</v>
      </c>
      <c r="D164" s="4">
        <v>-32286.898263423402</v>
      </c>
      <c r="E164" s="4">
        <v>-3043800.44305783</v>
      </c>
      <c r="F164" s="4">
        <v>-261660.475767286</v>
      </c>
      <c r="H164" s="4">
        <v>304827.73233194801</v>
      </c>
      <c r="I164" s="4">
        <v>40361.6064630416</v>
      </c>
      <c r="K164" s="4">
        <v>539323.881520455</v>
      </c>
      <c r="L164" s="2">
        <f t="shared" si="4"/>
        <v>579685.48798349663</v>
      </c>
      <c r="M164" s="4">
        <v>834173.35765600798</v>
      </c>
      <c r="N164" s="2">
        <f t="shared" si="5"/>
        <v>11969680.553081106</v>
      </c>
      <c r="O164" s="4">
        <v>1.9851947273839301</v>
      </c>
      <c r="P164" s="4">
        <v>6029474.2817772003</v>
      </c>
    </row>
    <row r="165" spans="1:16" x14ac:dyDescent="0.25">
      <c r="A165" s="4">
        <v>0.24522567801130901</v>
      </c>
      <c r="B165" s="4">
        <v>6199390.7195758801</v>
      </c>
      <c r="C165" s="4">
        <v>6509973.3550680904</v>
      </c>
      <c r="D165" s="4">
        <v>-32286.812737886801</v>
      </c>
      <c r="E165" s="4">
        <v>-3043800.44305783</v>
      </c>
      <c r="F165" s="4">
        <v>-261661.37474267499</v>
      </c>
      <c r="H165" s="4">
        <v>304827.91863638099</v>
      </c>
      <c r="I165" s="4">
        <v>40366.139519981502</v>
      </c>
      <c r="K165" s="4">
        <v>539322.45289253199</v>
      </c>
      <c r="L165" s="2">
        <f t="shared" si="4"/>
        <v>579688.59241251345</v>
      </c>
      <c r="M165" s="4">
        <v>834173.35765600798</v>
      </c>
      <c r="N165" s="2">
        <f t="shared" si="5"/>
        <v>11969648.8463082</v>
      </c>
      <c r="O165" s="4">
        <v>1.9851915638468001</v>
      </c>
      <c r="P165" s="4">
        <v>6029467.9185086004</v>
      </c>
    </row>
    <row r="166" spans="1:16" x14ac:dyDescent="0.25">
      <c r="A166" s="4">
        <v>0.245226517251876</v>
      </c>
      <c r="B166" s="4">
        <v>6199358.5647496898</v>
      </c>
      <c r="C166" s="4">
        <v>6509954.7437078096</v>
      </c>
      <c r="D166" s="4">
        <v>-32286.7286964165</v>
      </c>
      <c r="E166" s="4">
        <v>-3043800.44305783</v>
      </c>
      <c r="F166" s="4">
        <v>-261662.173369547</v>
      </c>
      <c r="H166" s="4">
        <v>304828.19501467003</v>
      </c>
      <c r="I166" s="4">
        <v>40370.139381568901</v>
      </c>
      <c r="K166" s="4">
        <v>539321.04905461695</v>
      </c>
      <c r="L166" s="2">
        <f t="shared" si="4"/>
        <v>579691.18843618582</v>
      </c>
      <c r="M166" s="4">
        <v>834173.35765600798</v>
      </c>
      <c r="N166" s="2">
        <f t="shared" si="5"/>
        <v>11969617.689721264</v>
      </c>
      <c r="O166" s="4">
        <v>1.98518862636035</v>
      </c>
      <c r="P166" s="4">
        <v>6029461.1457987204</v>
      </c>
    </row>
    <row r="167" spans="1:16" x14ac:dyDescent="0.25">
      <c r="A167" s="4">
        <v>0.245227436477924</v>
      </c>
      <c r="B167" s="4">
        <v>6199324.4893238796</v>
      </c>
      <c r="C167" s="4">
        <v>6509937.1854614904</v>
      </c>
      <c r="D167" s="4">
        <v>-32286.6474878355</v>
      </c>
      <c r="E167" s="4">
        <v>-3043800.44305783</v>
      </c>
      <c r="F167" s="4">
        <v>-261662.875965813</v>
      </c>
      <c r="H167" s="4">
        <v>304828.54212034401</v>
      </c>
      <c r="I167" s="4">
        <v>40373.657223717397</v>
      </c>
      <c r="K167" s="4">
        <v>539319.69253759296</v>
      </c>
      <c r="L167" s="2">
        <f t="shared" si="4"/>
        <v>579693.34976131038</v>
      </c>
      <c r="M167" s="4">
        <v>834173.35765600798</v>
      </c>
      <c r="N167" s="2">
        <f t="shared" si="5"/>
        <v>11969587.583367769</v>
      </c>
      <c r="O167" s="4">
        <v>1.98518592870888</v>
      </c>
      <c r="P167" s="4">
        <v>6029454.1736715399</v>
      </c>
    </row>
    <row r="168" spans="1:16" x14ac:dyDescent="0.25">
      <c r="A168" s="4">
        <v>0.24522840133717599</v>
      </c>
      <c r="B168" s="4">
        <v>6199289.3983287401</v>
      </c>
      <c r="C168" s="4">
        <v>6509920.8584473599</v>
      </c>
      <c r="D168" s="4">
        <v>-32286.570204666499</v>
      </c>
      <c r="E168" s="4">
        <v>-3043800.44305783</v>
      </c>
      <c r="F168" s="4">
        <v>-261663.48753027199</v>
      </c>
      <c r="H168" s="4">
        <v>304828.94211022899</v>
      </c>
      <c r="I168" s="4">
        <v>40376.741614761697</v>
      </c>
      <c r="K168" s="4">
        <v>539318.40159108303</v>
      </c>
      <c r="L168" s="2">
        <f t="shared" si="4"/>
        <v>579695.14320584468</v>
      </c>
      <c r="M168" s="4">
        <v>834173.35765600798</v>
      </c>
      <c r="N168" s="2">
        <f t="shared" si="5"/>
        <v>11969558.932277244</v>
      </c>
      <c r="O168" s="4">
        <v>1.9851834790507501</v>
      </c>
      <c r="P168" s="4">
        <v>6029447.1813762505</v>
      </c>
    </row>
    <row r="169" spans="1:16" x14ac:dyDescent="0.25">
      <c r="A169" s="4">
        <v>0.24522938247288101</v>
      </c>
      <c r="B169" s="4">
        <v>6199254.0812065601</v>
      </c>
      <c r="C169" s="4">
        <v>6509905.8891752604</v>
      </c>
      <c r="D169" s="4">
        <v>-32286.497697773098</v>
      </c>
      <c r="E169" s="4">
        <v>-3043800.44305783</v>
      </c>
      <c r="F169" s="4">
        <v>-261664.01351208799</v>
      </c>
      <c r="H169" s="4">
        <v>304829.378684861</v>
      </c>
      <c r="I169" s="4">
        <v>40379.438248885199</v>
      </c>
      <c r="K169" s="4">
        <v>539317.19042799994</v>
      </c>
      <c r="L169" s="2">
        <f t="shared" si="4"/>
        <v>579696.62867688516</v>
      </c>
      <c r="M169" s="4">
        <v>834173.35765600798</v>
      </c>
      <c r="N169" s="2">
        <f t="shared" si="5"/>
        <v>11969532.051889222</v>
      </c>
      <c r="O169" s="4">
        <v>1.9851812805667199</v>
      </c>
      <c r="P169" s="4">
        <v>6029440.3181518102</v>
      </c>
    </row>
    <row r="170" spans="1:16" x14ac:dyDescent="0.25">
      <c r="A170" s="4">
        <v>0.245230355336579</v>
      </c>
      <c r="B170" s="4">
        <v>6199219.2121060202</v>
      </c>
      <c r="C170" s="4">
        <v>6509892.3570584198</v>
      </c>
      <c r="D170" s="4">
        <v>-32286.430594883899</v>
      </c>
      <c r="E170" s="4">
        <v>-3043800.44305783</v>
      </c>
      <c r="F170" s="4">
        <v>-261664.45961652001</v>
      </c>
      <c r="H170" s="4">
        <v>304829.83713386499</v>
      </c>
      <c r="I170" s="4">
        <v>40381.7897217953</v>
      </c>
      <c r="K170" s="4">
        <v>539316.06953399605</v>
      </c>
      <c r="L170" s="2">
        <f t="shared" si="4"/>
        <v>579697.85925579141</v>
      </c>
      <c r="M170" s="4">
        <v>834173.35765600798</v>
      </c>
      <c r="N170" s="2">
        <f t="shared" si="5"/>
        <v>11969507.174920814</v>
      </c>
      <c r="O170" s="4">
        <v>1.9851793321040501</v>
      </c>
      <c r="P170" s="4">
        <v>6029433.7047296297</v>
      </c>
    </row>
    <row r="171" spans="1:16" x14ac:dyDescent="0.25">
      <c r="A171" s="4">
        <v>0.24523129991905199</v>
      </c>
      <c r="B171" s="4">
        <v>6199185.3525799401</v>
      </c>
      <c r="C171" s="4">
        <v>6509880.2994948998</v>
      </c>
      <c r="D171" s="4">
        <v>-32286.369321940401</v>
      </c>
      <c r="E171" s="4">
        <v>-3043800.44305783</v>
      </c>
      <c r="F171" s="4">
        <v>-261664.83165122499</v>
      </c>
      <c r="H171" s="4">
        <v>304830.30437729601</v>
      </c>
      <c r="I171" s="4">
        <v>40383.835370000801</v>
      </c>
      <c r="K171" s="4">
        <v>539315.04602404404</v>
      </c>
      <c r="L171" s="2">
        <f t="shared" si="4"/>
        <v>579698.88139404485</v>
      </c>
      <c r="M171" s="4">
        <v>834173.35765600798</v>
      </c>
      <c r="N171" s="2">
        <f t="shared" si="5"/>
        <v>11969484.459280748</v>
      </c>
      <c r="O171" s="4">
        <v>1.9851776287994201</v>
      </c>
      <c r="P171" s="4">
        <v>6029427.4354278101</v>
      </c>
    </row>
    <row r="172" spans="1:16" x14ac:dyDescent="0.25">
      <c r="A172" s="4">
        <v>0.24523220038811899</v>
      </c>
      <c r="B172" s="4">
        <v>6199152.9571727002</v>
      </c>
      <c r="C172" s="4">
        <v>6509869.7173258103</v>
      </c>
      <c r="D172" s="4">
        <v>-32286.314126388901</v>
      </c>
      <c r="E172" s="4">
        <v>-3043800.44305783</v>
      </c>
      <c r="F172" s="4">
        <v>-261665.135409104</v>
      </c>
      <c r="H172" s="4">
        <v>304830.76899631601</v>
      </c>
      <c r="I172" s="4">
        <v>40385.611179983702</v>
      </c>
      <c r="K172" s="4">
        <v>539314.12403151195</v>
      </c>
      <c r="L172" s="2">
        <f t="shared" si="4"/>
        <v>579699.73521149566</v>
      </c>
      <c r="M172" s="4">
        <v>834173.35765600798</v>
      </c>
      <c r="N172" s="2">
        <f t="shared" si="5"/>
        <v>11969463.996704459</v>
      </c>
      <c r="O172" s="4">
        <v>1.9851761626765301</v>
      </c>
      <c r="P172" s="4">
        <v>6029421.5806855801</v>
      </c>
    </row>
    <row r="173" spans="1:16" x14ac:dyDescent="0.25">
      <c r="A173" s="4">
        <v>0.245233044674733</v>
      </c>
      <c r="B173" s="4">
        <v>6199122.3809126001</v>
      </c>
      <c r="C173" s="4">
        <v>6509860.5804889398</v>
      </c>
      <c r="D173" s="4">
        <v>-32286.265101275301</v>
      </c>
      <c r="E173" s="4">
        <v>-3043800.44305783</v>
      </c>
      <c r="F173" s="4">
        <v>-261665.376585644</v>
      </c>
      <c r="H173" s="4">
        <v>304831.221247004</v>
      </c>
      <c r="I173" s="4">
        <v>40387.149765084403</v>
      </c>
      <c r="K173" s="4">
        <v>539313.30511065002</v>
      </c>
      <c r="L173" s="2">
        <f t="shared" si="4"/>
        <v>579700.4548757344</v>
      </c>
      <c r="M173" s="4">
        <v>834173.35765600798</v>
      </c>
      <c r="N173" s="2">
        <f t="shared" si="5"/>
        <v>11969445.821686732</v>
      </c>
      <c r="O173" s="4">
        <v>1.9851749232076901</v>
      </c>
      <c r="P173" s="4">
        <v>6029416.1898570796</v>
      </c>
    </row>
    <row r="174" spans="1:16" x14ac:dyDescent="0.25">
      <c r="A174" s="4">
        <v>0.24523382392976101</v>
      </c>
      <c r="B174" s="4">
        <v>6199093.89081732</v>
      </c>
      <c r="C174" s="4">
        <v>6509852.8336758101</v>
      </c>
      <c r="D174" s="4">
        <v>-32286.222209222698</v>
      </c>
      <c r="E174" s="4">
        <v>-3043800.44305783</v>
      </c>
      <c r="F174" s="4">
        <v>-261665.56072543</v>
      </c>
      <c r="H174" s="4">
        <v>304831.65305197699</v>
      </c>
      <c r="I174" s="4">
        <v>40388.480401948102</v>
      </c>
      <c r="K174" s="4">
        <v>539312.58863710996</v>
      </c>
      <c r="L174" s="2">
        <f t="shared" si="4"/>
        <v>579701.06903905806</v>
      </c>
      <c r="M174" s="4">
        <v>834173.35765600798</v>
      </c>
      <c r="N174" s="2">
        <f t="shared" si="5"/>
        <v>11969429.920370825</v>
      </c>
      <c r="O174" s="4">
        <v>1.9851738978358699</v>
      </c>
      <c r="P174" s="4">
        <v>6029411.2941033803</v>
      </c>
    </row>
    <row r="175" spans="1:16" x14ac:dyDescent="0.25">
      <c r="A175" s="4">
        <v>0.24523453202690601</v>
      </c>
      <c r="B175" s="4">
        <v>6199067.6772722099</v>
      </c>
      <c r="C175" s="4">
        <v>6509846.4017760204</v>
      </c>
      <c r="D175" s="4">
        <v>-32286.185304721701</v>
      </c>
      <c r="E175" s="4">
        <v>-3043800.44305783</v>
      </c>
      <c r="F175" s="4">
        <v>-261665.69320686001</v>
      </c>
      <c r="H175" s="4">
        <v>304832.05796287901</v>
      </c>
      <c r="I175" s="4">
        <v>40389.629121833103</v>
      </c>
      <c r="K175" s="4">
        <v>539311.972180287</v>
      </c>
      <c r="L175" s="2">
        <f t="shared" si="4"/>
        <v>579701.60130212014</v>
      </c>
      <c r="M175" s="4">
        <v>834173.35765600798</v>
      </c>
      <c r="N175" s="2">
        <f t="shared" si="5"/>
        <v>11969416.23881232</v>
      </c>
      <c r="O175" s="4">
        <v>1.98517307242591</v>
      </c>
      <c r="P175" s="4">
        <v>6029406.9091847604</v>
      </c>
    </row>
    <row r="176" spans="1:16" x14ac:dyDescent="0.25">
      <c r="A176" s="4">
        <v>0.24523516505346801</v>
      </c>
      <c r="B176" s="4">
        <v>6199043.8664152604</v>
      </c>
      <c r="C176" s="4">
        <v>6509841.1949756602</v>
      </c>
      <c r="D176" s="4">
        <v>-32286.1541542782</v>
      </c>
      <c r="E176" s="4">
        <v>-3043800.44305783</v>
      </c>
      <c r="F176" s="4">
        <v>-261665.779250678</v>
      </c>
      <c r="H176" s="4">
        <v>304832.43109018903</v>
      </c>
      <c r="I176" s="4">
        <v>40390.618856667897</v>
      </c>
      <c r="K176" s="4">
        <v>539311.45183987101</v>
      </c>
      <c r="L176" s="2">
        <f t="shared" si="4"/>
        <v>579702.0706965389</v>
      </c>
      <c r="M176" s="4">
        <v>834173.35765600798</v>
      </c>
      <c r="N176" s="2">
        <f t="shared" si="5"/>
        <v>11969404.690448198</v>
      </c>
      <c r="O176" s="4">
        <v>1.9851724316555901</v>
      </c>
      <c r="P176" s="4">
        <v>6029403.0380353304</v>
      </c>
    </row>
    <row r="177" spans="1:16" x14ac:dyDescent="0.25">
      <c r="A177" s="4">
        <v>0.245235720889148</v>
      </c>
      <c r="B177" s="4">
        <v>6199022.5311674401</v>
      </c>
      <c r="C177" s="4">
        <v>6509837.1133575896</v>
      </c>
      <c r="D177" s="4">
        <v>-32286.1284536645</v>
      </c>
      <c r="E177" s="4">
        <v>-3043800.44305783</v>
      </c>
      <c r="F177" s="4">
        <v>-261665.82395028099</v>
      </c>
      <c r="H177" s="4">
        <v>304832.76899889298</v>
      </c>
      <c r="I177" s="4">
        <v>40391.469630208703</v>
      </c>
      <c r="K177" s="4">
        <v>539311.02253400604</v>
      </c>
      <c r="L177" s="2">
        <f t="shared" si="4"/>
        <v>579702.49216421472</v>
      </c>
      <c r="M177" s="4">
        <v>834173.35765600798</v>
      </c>
      <c r="N177" s="2">
        <f t="shared" si="5"/>
        <v>11969395.162492458</v>
      </c>
      <c r="O177" s="4">
        <v>1.9851719593403501</v>
      </c>
      <c r="P177" s="4">
        <v>6029399.6729984796</v>
      </c>
    </row>
    <row r="178" spans="1:16" x14ac:dyDescent="0.25">
      <c r="A178" s="4">
        <v>0.24523619882912601</v>
      </c>
      <c r="B178" s="4">
        <v>6199003.7017626902</v>
      </c>
      <c r="C178" s="4">
        <v>6509834.0509105604</v>
      </c>
      <c r="D178" s="4">
        <v>-32286.1078423242</v>
      </c>
      <c r="E178" s="4">
        <v>-3043800.44305783</v>
      </c>
      <c r="F178" s="4">
        <v>-261665.83231090399</v>
      </c>
      <c r="H178" s="4">
        <v>304833.06957133999</v>
      </c>
      <c r="I178" s="4">
        <v>40392.198784220898</v>
      </c>
      <c r="K178" s="4">
        <v>539310.67823992297</v>
      </c>
      <c r="L178" s="2">
        <f t="shared" si="4"/>
        <v>579702.87702414382</v>
      </c>
      <c r="M178" s="4">
        <v>834173.35765600798</v>
      </c>
      <c r="N178" s="2">
        <f t="shared" si="5"/>
        <v>11969387.52127664</v>
      </c>
      <c r="O178" s="4">
        <v>1.9851716387043301</v>
      </c>
      <c r="P178" s="4">
        <v>6029396.7976938998</v>
      </c>
    </row>
    <row r="179" spans="1:16" x14ac:dyDescent="0.25">
      <c r="A179" s="4">
        <v>0.245236599496821</v>
      </c>
      <c r="B179" s="4">
        <v>6198987.3693596497</v>
      </c>
      <c r="C179" s="4">
        <v>6509831.89890566</v>
      </c>
      <c r="D179" s="4">
        <v>-32286.091914804601</v>
      </c>
      <c r="E179" s="4">
        <v>-3043800.44305783</v>
      </c>
      <c r="F179" s="4">
        <v>-261665.809293609</v>
      </c>
      <c r="H179" s="4">
        <v>304833.33184056898</v>
      </c>
      <c r="I179" s="4">
        <v>40392.821236607902</v>
      </c>
      <c r="K179" s="4">
        <v>539310.41218489304</v>
      </c>
      <c r="L179" s="2">
        <f t="shared" si="4"/>
        <v>579703.23342150089</v>
      </c>
      <c r="M179" s="4">
        <v>834173.35765600798</v>
      </c>
      <c r="N179" s="2">
        <f t="shared" si="5"/>
        <v>11969381.616487656</v>
      </c>
      <c r="O179" s="4">
        <v>1.9851714525981701</v>
      </c>
      <c r="P179" s="4">
        <v>6029394.3884908604</v>
      </c>
    </row>
    <row r="180" spans="1:16" x14ac:dyDescent="0.25">
      <c r="A180" s="4">
        <v>0.24523692526063801</v>
      </c>
      <c r="B180" s="4">
        <v>6198973.47683274</v>
      </c>
      <c r="C180" s="4">
        <v>6509830.5486487905</v>
      </c>
      <c r="D180" s="4">
        <v>-32286.080231317301</v>
      </c>
      <c r="E180" s="4">
        <v>-3043800.44305783</v>
      </c>
      <c r="F180" s="4">
        <v>-261665.75982984999</v>
      </c>
      <c r="H180" s="4">
        <v>304833.55580964597</v>
      </c>
      <c r="I180" s="4">
        <v>40393.349758945304</v>
      </c>
      <c r="K180" s="4">
        <v>539310.21702264296</v>
      </c>
      <c r="L180" s="2">
        <f t="shared" si="4"/>
        <v>579703.56678158825</v>
      </c>
      <c r="M180" s="4">
        <v>834173.35765600798</v>
      </c>
      <c r="N180" s="2">
        <f t="shared" si="5"/>
        <v>11969377.285083327</v>
      </c>
      <c r="O180" s="4">
        <v>1.9851713837243801</v>
      </c>
      <c r="P180" s="4">
        <v>6029392.4157961505</v>
      </c>
    </row>
    <row r="181" spans="1:16" x14ac:dyDescent="0.25">
      <c r="A181" s="4">
        <v>0.24523718004950101</v>
      </c>
      <c r="B181" s="4">
        <v>6198961.9239200205</v>
      </c>
      <c r="C181" s="4">
        <v>6509829.8936587702</v>
      </c>
      <c r="D181" s="4">
        <v>-32286.072331829499</v>
      </c>
      <c r="E181" s="4">
        <v>-3043800.44305783</v>
      </c>
      <c r="F181" s="4">
        <v>-261665.68874366899</v>
      </c>
      <c r="H181" s="4">
        <v>304833.74228549202</v>
      </c>
      <c r="I181" s="4">
        <v>40393.795257102203</v>
      </c>
      <c r="K181" s="4">
        <v>539310.08506873401</v>
      </c>
      <c r="L181" s="2">
        <f t="shared" si="4"/>
        <v>579703.88032583625</v>
      </c>
      <c r="M181" s="4">
        <v>834173.35765600798</v>
      </c>
      <c r="N181" s="2">
        <f t="shared" si="5"/>
        <v>11969374.356516324</v>
      </c>
      <c r="O181" s="4">
        <v>1.98517141498776</v>
      </c>
      <c r="P181" s="4">
        <v>6029390.8456213204</v>
      </c>
    </row>
    <row r="182" spans="1:16" x14ac:dyDescent="0.25">
      <c r="A182" s="4">
        <v>0.24523736907306501</v>
      </c>
      <c r="B182" s="4">
        <v>6198952.5744462898</v>
      </c>
      <c r="C182" s="4">
        <v>6509829.8313513398</v>
      </c>
      <c r="D182" s="4">
        <v>-32286.0677495319</v>
      </c>
      <c r="E182" s="4">
        <v>-3043800.44305783</v>
      </c>
      <c r="F182" s="4">
        <v>-261665.60066315299</v>
      </c>
      <c r="H182" s="4">
        <v>304833.89272262802</v>
      </c>
      <c r="I182" s="4">
        <v>40394.167051635202</v>
      </c>
      <c r="K182" s="4">
        <v>539310.00852553395</v>
      </c>
      <c r="L182" s="2">
        <f t="shared" si="4"/>
        <v>579704.17557716917</v>
      </c>
      <c r="M182" s="4">
        <v>834173.35765600798</v>
      </c>
      <c r="N182" s="2">
        <f t="shared" si="5"/>
        <v>11969372.657726964</v>
      </c>
      <c r="O182" s="4">
        <v>1.98517152982286</v>
      </c>
      <c r="P182" s="4">
        <v>6029389.6411032099</v>
      </c>
    </row>
    <row r="183" spans="1:16" x14ac:dyDescent="0.25">
      <c r="A183" s="4">
        <v>0.24523749851622101</v>
      </c>
      <c r="B183" s="4">
        <v>6198945.2639474198</v>
      </c>
      <c r="C183" s="4">
        <v>6509830.2643195903</v>
      </c>
      <c r="D183" s="4">
        <v>-32286.066023006799</v>
      </c>
      <c r="E183" s="4">
        <v>-3043800.44305783</v>
      </c>
      <c r="F183" s="4">
        <v>-261665.49993688101</v>
      </c>
      <c r="H183" s="4">
        <v>304834.00908005098</v>
      </c>
      <c r="I183" s="4">
        <v>40394.473148169003</v>
      </c>
      <c r="K183" s="4">
        <v>539309.97968547</v>
      </c>
      <c r="L183" s="2">
        <f t="shared" si="4"/>
        <v>579704.45283363899</v>
      </c>
      <c r="M183" s="4">
        <v>834173.35765600798</v>
      </c>
      <c r="N183" s="2">
        <f t="shared" si="5"/>
        <v>11969372.017654523</v>
      </c>
      <c r="O183" s="4">
        <v>1.9851717124752599</v>
      </c>
      <c r="P183" s="4">
        <v>6029388.7639221996</v>
      </c>
    </row>
    <row r="184" spans="1:16" x14ac:dyDescent="0.25">
      <c r="A184" s="4">
        <v>0.245237575223264</v>
      </c>
      <c r="B184" s="4">
        <v>6198939.8074123198</v>
      </c>
      <c r="C184" s="4">
        <v>6509831.1012908705</v>
      </c>
      <c r="D184" s="4">
        <v>-32286.0667068004</v>
      </c>
      <c r="E184" s="4">
        <v>-3043800.44305783</v>
      </c>
      <c r="F184" s="4">
        <v>-261665.39056111401</v>
      </c>
      <c r="H184" s="4">
        <v>304834.09369412198</v>
      </c>
      <c r="I184" s="4">
        <v>40394.720488675601</v>
      </c>
      <c r="K184" s="4">
        <v>539309.99110763299</v>
      </c>
      <c r="L184" s="2">
        <f t="shared" si="4"/>
        <v>579704.71159630863</v>
      </c>
      <c r="M184" s="4">
        <v>834173.35765600798</v>
      </c>
      <c r="N184" s="2">
        <f t="shared" si="5"/>
        <v>11969372.271156453</v>
      </c>
      <c r="O184" s="4">
        <v>1.98517194823267</v>
      </c>
      <c r="P184" s="4">
        <v>6029388.1755745998</v>
      </c>
    </row>
    <row r="185" spans="1:16" x14ac:dyDescent="0.25">
      <c r="A185" s="4">
        <v>0.24523760639898001</v>
      </c>
      <c r="B185" s="4">
        <v>6198936.0065614302</v>
      </c>
      <c r="C185" s="4">
        <v>6509832.2578331605</v>
      </c>
      <c r="D185" s="4">
        <v>-32286.0693802407</v>
      </c>
      <c r="E185" s="4">
        <v>-3043800.44305783</v>
      </c>
      <c r="F185" s="4">
        <v>-261665.27612306</v>
      </c>
      <c r="H185" s="4">
        <v>304834.149168303</v>
      </c>
      <c r="I185" s="4">
        <v>40394.9151705431</v>
      </c>
      <c r="K185" s="4">
        <v>539310.03576507105</v>
      </c>
      <c r="L185" s="2">
        <f t="shared" si="4"/>
        <v>579704.95093561418</v>
      </c>
      <c r="M185" s="4">
        <v>834173.35765600798</v>
      </c>
      <c r="N185" s="2">
        <f t="shared" si="5"/>
        <v>11969373.262277531</v>
      </c>
      <c r="O185" s="4">
        <v>1.98517222360197</v>
      </c>
      <c r="P185" s="4">
        <v>6029387.8384817699</v>
      </c>
    </row>
    <row r="186" spans="1:16" x14ac:dyDescent="0.25">
      <c r="A186" s="4">
        <v>0.245237599064691</v>
      </c>
      <c r="B186" s="4">
        <v>6198933.6630895399</v>
      </c>
      <c r="C186" s="4">
        <v>6509833.6568640601</v>
      </c>
      <c r="D186" s="4">
        <v>-32286.073654508102</v>
      </c>
      <c r="E186" s="4">
        <v>-3043800.44305783</v>
      </c>
      <c r="F186" s="4">
        <v>-261665.15976201301</v>
      </c>
      <c r="H186" s="4">
        <v>304834.178279543</v>
      </c>
      <c r="I186" s="4">
        <v>40395.062700779701</v>
      </c>
      <c r="K186" s="4">
        <v>539310.10716290295</v>
      </c>
      <c r="L186" s="2">
        <f t="shared" si="4"/>
        <v>579705.16986368271</v>
      </c>
      <c r="M186" s="4">
        <v>834173.35765600798</v>
      </c>
      <c r="N186" s="2">
        <f t="shared" si="5"/>
        <v>11969374.846871255</v>
      </c>
      <c r="O186" s="4">
        <v>1.9851725264342901</v>
      </c>
      <c r="P186" s="4">
        <v>6029387.7169307303</v>
      </c>
    </row>
    <row r="187" spans="1:16" x14ac:dyDescent="0.25">
      <c r="A187" s="4">
        <v>0.245237559825699</v>
      </c>
      <c r="B187" s="4">
        <v>6198932.58429287</v>
      </c>
      <c r="C187" s="4">
        <v>6509835.2289276998</v>
      </c>
      <c r="D187" s="4">
        <v>-32286.079174618899</v>
      </c>
      <c r="E187" s="4">
        <v>-3043800.44305783</v>
      </c>
      <c r="F187" s="4">
        <v>-261665.044164102</v>
      </c>
      <c r="H187" s="4">
        <v>304834.18391274201</v>
      </c>
      <c r="I187" s="4">
        <v>40395.168311132496</v>
      </c>
      <c r="K187" s="4">
        <v>539310.19937143696</v>
      </c>
      <c r="L187" s="2">
        <f t="shared" si="4"/>
        <v>579705.36768256943</v>
      </c>
      <c r="M187" s="4">
        <v>834173.35765600798</v>
      </c>
      <c r="N187" s="2">
        <f t="shared" si="5"/>
        <v>11969376.893334847</v>
      </c>
      <c r="O187" s="4">
        <v>1.98517284597282</v>
      </c>
      <c r="P187" s="4">
        <v>6029387.77729923</v>
      </c>
    </row>
    <row r="188" spans="1:16" x14ac:dyDescent="0.25">
      <c r="A188" s="4">
        <v>0.245237494849636</v>
      </c>
      <c r="B188" s="4">
        <v>6198932.58464499</v>
      </c>
      <c r="C188" s="4">
        <v>6509836.9122890802</v>
      </c>
      <c r="D188" s="4">
        <v>-32286.085620067999</v>
      </c>
      <c r="E188" s="4">
        <v>-3043800.44305783</v>
      </c>
      <c r="F188" s="4">
        <v>-261664.93158170799</v>
      </c>
      <c r="H188" s="4">
        <v>304834.16900277598</v>
      </c>
      <c r="I188" s="4">
        <v>40395.236951273</v>
      </c>
      <c r="K188" s="4">
        <v>539310.30703692499</v>
      </c>
      <c r="L188" s="2">
        <f t="shared" si="4"/>
        <v>579705.54398819804</v>
      </c>
      <c r="M188" s="4">
        <v>834173.35765600798</v>
      </c>
      <c r="N188" s="2">
        <f t="shared" si="5"/>
        <v>11969379.282847984</v>
      </c>
      <c r="O188" s="4">
        <v>1.98517317283741</v>
      </c>
      <c r="P188" s="4">
        <v>6029387.9882227797</v>
      </c>
    </row>
    <row r="189" spans="1:16" x14ac:dyDescent="0.25">
      <c r="A189" s="4">
        <v>0.245237409822707</v>
      </c>
      <c r="B189" s="4">
        <v>6198933.4875774104</v>
      </c>
      <c r="C189" s="4">
        <v>6509838.6529213004</v>
      </c>
      <c r="D189" s="4">
        <v>-32286.092705068299</v>
      </c>
      <c r="E189" s="4">
        <v>-3043800.44305783</v>
      </c>
      <c r="F189" s="4">
        <v>-261664.82385346701</v>
      </c>
      <c r="H189" s="4">
        <v>304834.13648011797</v>
      </c>
      <c r="I189" s="4">
        <v>40395.273299456399</v>
      </c>
      <c r="K189" s="4">
        <v>539310.42538554501</v>
      </c>
      <c r="L189" s="2">
        <f t="shared" si="4"/>
        <v>579705.69868500135</v>
      </c>
      <c r="M189" s="4">
        <v>834173.35765600798</v>
      </c>
      <c r="N189" s="2">
        <f t="shared" si="5"/>
        <v>11969381.909461135</v>
      </c>
      <c r="O189" s="4">
        <v>1.9851734989944201</v>
      </c>
      <c r="P189" s="4">
        <v>6029388.3207307402</v>
      </c>
    </row>
    <row r="190" spans="1:16" x14ac:dyDescent="0.25">
      <c r="A190" s="4">
        <v>0.24523730991943701</v>
      </c>
      <c r="B190" s="4">
        <v>6198935.1270192601</v>
      </c>
      <c r="C190" s="4">
        <v>6509840.40437702</v>
      </c>
      <c r="D190" s="4">
        <v>-32286.100178283501</v>
      </c>
      <c r="E190" s="4">
        <v>-3043800.44305783</v>
      </c>
      <c r="F190" s="4">
        <v>-261664.72242923899</v>
      </c>
      <c r="H190" s="4">
        <v>304834.08922107198</v>
      </c>
      <c r="I190" s="4">
        <v>40395.2817674088</v>
      </c>
      <c r="K190" s="4">
        <v>539310.55021894898</v>
      </c>
      <c r="L190" s="2">
        <f t="shared" si="4"/>
        <v>579705.83198635781</v>
      </c>
      <c r="M190" s="4">
        <v>834173.35765600798</v>
      </c>
      <c r="N190" s="2">
        <f t="shared" si="5"/>
        <v>11969384.679996589</v>
      </c>
      <c r="O190" s="4">
        <v>1.9851738177093201</v>
      </c>
      <c r="P190" s="4">
        <v>6029388.7483404297</v>
      </c>
    </row>
    <row r="191" spans="1:16" x14ac:dyDescent="0.25">
      <c r="A191" s="4">
        <v>0.245237199782357</v>
      </c>
      <c r="B191" s="4">
        <v>6198937.3486989997</v>
      </c>
      <c r="C191" s="4">
        <v>6509842.1275517503</v>
      </c>
      <c r="D191" s="4">
        <v>-32286.107822092701</v>
      </c>
      <c r="E191" s="4">
        <v>-3043800.44305783</v>
      </c>
      <c r="F191" s="4">
        <v>-261664.62839874299</v>
      </c>
      <c r="H191" s="4">
        <v>304834.03000315098</v>
      </c>
      <c r="I191" s="4">
        <v>40395.266501804697</v>
      </c>
      <c r="K191" s="4">
        <v>539310.677901975</v>
      </c>
      <c r="L191" s="2">
        <f t="shared" si="4"/>
        <v>579705.94440377969</v>
      </c>
      <c r="M191" s="4">
        <v>834173.35765600798</v>
      </c>
      <c r="N191" s="2">
        <f t="shared" si="5"/>
        <v>11969387.513776256</v>
      </c>
      <c r="O191" s="4">
        <v>1.98517412348389</v>
      </c>
      <c r="P191" s="4">
        <v>6029389.2471107403</v>
      </c>
    </row>
    <row r="192" spans="1:16" x14ac:dyDescent="0.25">
      <c r="A192" s="4">
        <v>0.24523708351214901</v>
      </c>
      <c r="B192" s="4">
        <v>6198940.0111778798</v>
      </c>
      <c r="C192" s="4">
        <v>6509843.7903485503</v>
      </c>
      <c r="D192" s="4">
        <v>-32286.1154514224</v>
      </c>
      <c r="E192" s="4">
        <v>-3043800.44305783</v>
      </c>
      <c r="F192" s="4">
        <v>-261664.54252317001</v>
      </c>
      <c r="H192" s="4">
        <v>304833.96146612201</v>
      </c>
      <c r="I192" s="4">
        <v>40395.231382976097</v>
      </c>
      <c r="K192" s="4">
        <v>539310.80534313095</v>
      </c>
      <c r="L192" s="2">
        <f t="shared" si="4"/>
        <v>579706.03672610701</v>
      </c>
      <c r="M192" s="4">
        <v>834173.35765600798</v>
      </c>
      <c r="N192" s="2">
        <f t="shared" si="5"/>
        <v>11969390.342187839</v>
      </c>
      <c r="O192" s="4">
        <v>1.9851744119796499</v>
      </c>
      <c r="P192" s="4">
        <v>6029389.7956561698</v>
      </c>
    </row>
    <row r="193" spans="1:16" x14ac:dyDescent="0.25">
      <c r="A193" s="4">
        <v>0.24523696466793901</v>
      </c>
      <c r="B193" s="4">
        <v>6198942.9865989601</v>
      </c>
      <c r="C193" s="4">
        <v>6509845.3672565296</v>
      </c>
      <c r="D193" s="4">
        <v>-32286.1229121914</v>
      </c>
      <c r="E193" s="4">
        <v>-3043800.44305783</v>
      </c>
      <c r="F193" s="4">
        <v>-261664.46526896799</v>
      </c>
      <c r="H193" s="4">
        <v>304833.886079135</v>
      </c>
      <c r="I193" s="4">
        <v>40395.180021771703</v>
      </c>
      <c r="K193" s="4">
        <v>539310.92996863404</v>
      </c>
      <c r="L193" s="2">
        <f t="shared" si="4"/>
        <v>579706.10999040573</v>
      </c>
      <c r="M193" s="4">
        <v>834173.35765600798</v>
      </c>
      <c r="N193" s="2">
        <f t="shared" si="5"/>
        <v>11969393.108109279</v>
      </c>
      <c r="O193" s="4">
        <v>1.98517467993007</v>
      </c>
      <c r="P193" s="4">
        <v>6029390.3751235204</v>
      </c>
    </row>
    <row r="194" spans="1:16" x14ac:dyDescent="0.25">
      <c r="A194" s="4">
        <v>0.245236846277127</v>
      </c>
      <c r="B194" s="4">
        <v>6198946.1611458501</v>
      </c>
      <c r="C194" s="4">
        <v>6509846.8388576098</v>
      </c>
      <c r="D194" s="4">
        <v>-32286.130079426701</v>
      </c>
      <c r="E194" s="4">
        <v>-3043800.44305783</v>
      </c>
      <c r="F194" s="4">
        <v>-261664.396842972</v>
      </c>
      <c r="H194" s="4">
        <v>304833.80611421901</v>
      </c>
      <c r="I194" s="4">
        <v>40395.1157554971</v>
      </c>
      <c r="K194" s="4">
        <v>539311.04969091702</v>
      </c>
      <c r="L194" s="2">
        <f t="shared" si="4"/>
        <v>579706.16544641415</v>
      </c>
      <c r="M194" s="4">
        <v>834173.35765600798</v>
      </c>
      <c r="N194" s="2">
        <f t="shared" si="5"/>
        <v>11969395.76520923</v>
      </c>
      <c r="O194" s="4">
        <v>1.9851749250436399</v>
      </c>
      <c r="P194" s="4">
        <v>6029390.96913392</v>
      </c>
    </row>
    <row r="195" spans="1:16" x14ac:dyDescent="0.25">
      <c r="A195" s="4">
        <v>0.24523673085400699</v>
      </c>
      <c r="B195" s="4">
        <v>6198949.4352123104</v>
      </c>
      <c r="C195" s="4">
        <v>6509848.1912773596</v>
      </c>
      <c r="D195" s="4">
        <v>-32286.136855107299</v>
      </c>
      <c r="E195" s="4">
        <v>-3043800.44305783</v>
      </c>
      <c r="F195" s="4">
        <v>-261664.337228077</v>
      </c>
      <c r="H195" s="4">
        <v>304833.723626255</v>
      </c>
      <c r="I195" s="4">
        <v>40395.041643794801</v>
      </c>
      <c r="K195" s="4">
        <v>539311.16287262703</v>
      </c>
      <c r="L195" s="2">
        <f t="shared" ref="L195:L258" si="6">+I195+J195+K195</f>
        <v>579706.20451642177</v>
      </c>
      <c r="M195" s="4">
        <v>834173.35765600798</v>
      </c>
      <c r="N195" s="2">
        <f t="shared" ref="N195:N258" si="7">+O195*P195</f>
        <v>11969398.277148649</v>
      </c>
      <c r="O195" s="4">
        <v>1.9851751459007401</v>
      </c>
      <c r="P195" s="4">
        <v>6029391.5636938596</v>
      </c>
    </row>
    <row r="196" spans="1:16" x14ac:dyDescent="0.25">
      <c r="A196" s="4">
        <v>0.245236620426241</v>
      </c>
      <c r="B196" s="4">
        <v>6198952.7232916998</v>
      </c>
      <c r="C196" s="4">
        <v>6509849.4155967701</v>
      </c>
      <c r="D196" s="4">
        <v>-32286.1431658035</v>
      </c>
      <c r="E196" s="4">
        <v>-3043800.44305783</v>
      </c>
      <c r="F196" s="4">
        <v>-261664.28621868999</v>
      </c>
      <c r="H196" s="4">
        <v>304833.640439415</v>
      </c>
      <c r="I196" s="4">
        <v>40394.960465262702</v>
      </c>
      <c r="K196" s="4">
        <v>539311.26828718698</v>
      </c>
      <c r="L196" s="2">
        <f t="shared" si="6"/>
        <v>579706.22875244962</v>
      </c>
      <c r="M196" s="4">
        <v>834173.35765600798</v>
      </c>
      <c r="N196" s="2">
        <f t="shared" si="7"/>
        <v>11969400.616705</v>
      </c>
      <c r="O196" s="4">
        <v>1.98517534184663</v>
      </c>
      <c r="P196" s="4">
        <v>6029392.1470790301</v>
      </c>
    </row>
    <row r="197" spans="1:16" x14ac:dyDescent="0.25">
      <c r="A197" s="4">
        <v>0.24523651656794501</v>
      </c>
      <c r="B197" s="4">
        <v>6198955.9536063699</v>
      </c>
      <c r="C197" s="4">
        <v>6509850.5072416104</v>
      </c>
      <c r="D197" s="4">
        <v>-32286.148960176699</v>
      </c>
      <c r="E197" s="4">
        <v>-3043800.44305783</v>
      </c>
      <c r="F197" s="4">
        <v>-261664.24345519699</v>
      </c>
      <c r="H197" s="4">
        <v>304833.55813984002</v>
      </c>
      <c r="I197" s="4">
        <v>40394.874715571197</v>
      </c>
      <c r="K197" s="4">
        <v>539311.36507703003</v>
      </c>
      <c r="L197" s="2">
        <f t="shared" si="6"/>
        <v>579706.23979260121</v>
      </c>
      <c r="M197" s="4">
        <v>834173.35765600798</v>
      </c>
      <c r="N197" s="2">
        <f t="shared" si="7"/>
        <v>11969402.764845571</v>
      </c>
      <c r="O197" s="4">
        <v>1.9851755128833699</v>
      </c>
      <c r="P197" s="4">
        <v>6029392.7096957797</v>
      </c>
    </row>
    <row r="198" spans="1:16" x14ac:dyDescent="0.25">
      <c r="A198" s="4">
        <v>0.24523642043801799</v>
      </c>
      <c r="B198" s="4">
        <v>6198959.0675053</v>
      </c>
      <c r="C198" s="4">
        <v>6509851.4653657004</v>
      </c>
      <c r="D198" s="4">
        <v>-32286.154206405601</v>
      </c>
      <c r="E198" s="4">
        <v>-3043800.44305783</v>
      </c>
      <c r="F198" s="4">
        <v>-261664.20845681999</v>
      </c>
      <c r="H198" s="4">
        <v>304833.47807420499</v>
      </c>
      <c r="I198" s="4">
        <v>40394.786607690701</v>
      </c>
      <c r="K198" s="4">
        <v>539311.45271061303</v>
      </c>
      <c r="L198" s="2">
        <f t="shared" si="6"/>
        <v>579706.23931830376</v>
      </c>
      <c r="M198" s="4">
        <v>834173.35765600798</v>
      </c>
      <c r="N198" s="2">
        <f t="shared" si="7"/>
        <v>11969404.709773337</v>
      </c>
      <c r="O198" s="4">
        <v>1.98517565956312</v>
      </c>
      <c r="P198" s="4">
        <v>6029393.2439245498</v>
      </c>
    </row>
    <row r="199" spans="1:16" x14ac:dyDescent="0.25">
      <c r="A199" s="4">
        <v>0.245236332822274</v>
      </c>
      <c r="B199" s="4">
        <v>6198962.0186636904</v>
      </c>
      <c r="C199" s="4">
        <v>6509852.2922432302</v>
      </c>
      <c r="D199" s="4">
        <v>-32286.158889601898</v>
      </c>
      <c r="E199" s="4">
        <v>-3043800.44305783</v>
      </c>
      <c r="F199" s="4">
        <v>-261664.18065228799</v>
      </c>
      <c r="H199" s="4">
        <v>304833.40135366801</v>
      </c>
      <c r="I199" s="4">
        <v>40394.698074669199</v>
      </c>
      <c r="K199" s="4">
        <v>539311.53093923605</v>
      </c>
      <c r="L199" s="2">
        <f t="shared" si="6"/>
        <v>579706.22901390528</v>
      </c>
      <c r="M199" s="4">
        <v>834173.35765600798</v>
      </c>
      <c r="N199" s="2">
        <f t="shared" si="7"/>
        <v>11969406.445968674</v>
      </c>
      <c r="O199" s="4">
        <v>1.9851757828849601</v>
      </c>
      <c r="P199" s="4">
        <v>6029393.74395053</v>
      </c>
    </row>
    <row r="200" spans="1:16" x14ac:dyDescent="0.25">
      <c r="A200" s="4">
        <v>0.24523625417792599</v>
      </c>
      <c r="B200" s="4">
        <v>6198964.77212248</v>
      </c>
      <c r="C200" s="4">
        <v>6509852.9926837003</v>
      </c>
      <c r="D200" s="4">
        <v>-32286.163009270698</v>
      </c>
      <c r="E200" s="4">
        <v>-3043800.44305783</v>
      </c>
      <c r="F200" s="4">
        <v>-261664.159407873</v>
      </c>
      <c r="H200" s="4">
        <v>304833.32886259002</v>
      </c>
      <c r="I200" s="4">
        <v>40394.610775226603</v>
      </c>
      <c r="K200" s="4">
        <v>539311.59975463396</v>
      </c>
      <c r="L200" s="2">
        <f t="shared" si="6"/>
        <v>579706.21052986057</v>
      </c>
      <c r="M200" s="4">
        <v>834173.35765600798</v>
      </c>
      <c r="N200" s="2">
        <f t="shared" si="7"/>
        <v>11969407.97324823</v>
      </c>
      <c r="O200" s="4">
        <v>1.9851758841973699</v>
      </c>
      <c r="P200" s="4">
        <v>6029394.2055857703</v>
      </c>
    </row>
    <row r="201" spans="1:16" x14ac:dyDescent="0.25">
      <c r="A201" s="4">
        <v>0.24523618467910999</v>
      </c>
      <c r="B201" s="4">
        <v>6198967.3032072401</v>
      </c>
      <c r="C201" s="4">
        <v>6509853.5734807597</v>
      </c>
      <c r="D201" s="4">
        <v>-32286.1665768688</v>
      </c>
      <c r="E201" s="4">
        <v>-3043800.44305783</v>
      </c>
      <c r="F201" s="4">
        <v>-261664.14405247199</v>
      </c>
      <c r="H201" s="4">
        <v>304833.261271325</v>
      </c>
      <c r="I201" s="4">
        <v>40394.526102281998</v>
      </c>
      <c r="K201" s="4">
        <v>539311.65934818296</v>
      </c>
      <c r="L201" s="2">
        <f t="shared" si="6"/>
        <v>579706.18545046495</v>
      </c>
      <c r="M201" s="4">
        <v>834173.35765600798</v>
      </c>
      <c r="N201" s="2">
        <f t="shared" si="7"/>
        <v>11969409.295859316</v>
      </c>
      <c r="O201" s="4">
        <v>1.98517596510783</v>
      </c>
      <c r="P201" s="4">
        <v>6029394.6260875501</v>
      </c>
    </row>
    <row r="202" spans="1:16" x14ac:dyDescent="0.25">
      <c r="A202" s="4">
        <v>0.24523612426199301</v>
      </c>
      <c r="B202" s="4">
        <v>6198969.5963695003</v>
      </c>
      <c r="C202" s="4">
        <v>6509854.04290454</v>
      </c>
      <c r="D202" s="4">
        <v>-32286.169613500399</v>
      </c>
      <c r="E202" s="4">
        <v>-3043800.44305783</v>
      </c>
      <c r="F202" s="4">
        <v>-261664.13389948901</v>
      </c>
      <c r="H202" s="4">
        <v>304833.19905232801</v>
      </c>
      <c r="I202" s="4">
        <v>40394.445194406399</v>
      </c>
      <c r="K202" s="4">
        <v>539311.71007240994</v>
      </c>
      <c r="L202" s="2">
        <f t="shared" si="6"/>
        <v>579706.15526681638</v>
      </c>
      <c r="M202" s="4">
        <v>834173.35765600798</v>
      </c>
      <c r="N202" s="2">
        <f t="shared" si="7"/>
        <v>11969410.421625897</v>
      </c>
      <c r="O202" s="4">
        <v>1.98517602740094</v>
      </c>
      <c r="P202" s="4">
        <v>6029395.0039768796</v>
      </c>
    </row>
    <row r="203" spans="1:16" x14ac:dyDescent="0.25">
      <c r="A203" s="4">
        <v>0.24523607266824499</v>
      </c>
      <c r="B203" s="4">
        <v>6198971.6439929996</v>
      </c>
      <c r="C203" s="4">
        <v>6509854.4102440998</v>
      </c>
      <c r="D203" s="4">
        <v>-32286.172147785801</v>
      </c>
      <c r="E203" s="4">
        <v>-3043800.44305783</v>
      </c>
      <c r="F203" s="4">
        <v>-261664.12826545499</v>
      </c>
      <c r="H203" s="4">
        <v>304833.14249877201</v>
      </c>
      <c r="I203" s="4">
        <v>40394.368950044503</v>
      </c>
      <c r="K203" s="4">
        <v>539311.75240539096</v>
      </c>
      <c r="L203" s="2">
        <f t="shared" si="6"/>
        <v>579706.12135543546</v>
      </c>
      <c r="M203" s="4">
        <v>834173.35765600798</v>
      </c>
      <c r="N203" s="2">
        <f t="shared" si="7"/>
        <v>11969411.361158283</v>
      </c>
      <c r="O203" s="4">
        <v>1.9851760729658301</v>
      </c>
      <c r="P203" s="4">
        <v>6029395.3388608601</v>
      </c>
    </row>
    <row r="204" spans="1:16" x14ac:dyDescent="0.25">
      <c r="A204" s="4">
        <v>0.24523602948593001</v>
      </c>
      <c r="B204" s="4">
        <v>6198973.4452010896</v>
      </c>
      <c r="C204" s="4">
        <v>6509854.6854046797</v>
      </c>
      <c r="D204" s="4">
        <v>-32286.1742139259</v>
      </c>
      <c r="E204" s="4">
        <v>-3043800.44305783</v>
      </c>
      <c r="F204" s="4">
        <v>-261664.12648540299</v>
      </c>
      <c r="H204" s="4">
        <v>304833.09174491098</v>
      </c>
      <c r="I204" s="4">
        <v>40394.298044174197</v>
      </c>
      <c r="K204" s="4">
        <v>539311.78691842104</v>
      </c>
      <c r="L204" s="2">
        <f t="shared" si="6"/>
        <v>579706.08496259525</v>
      </c>
      <c r="M204" s="4">
        <v>834173.35765600798</v>
      </c>
      <c r="N204" s="2">
        <f t="shared" si="7"/>
        <v>11969412.127135722</v>
      </c>
      <c r="O204" s="4">
        <v>1.9851761037334099</v>
      </c>
      <c r="P204" s="4">
        <v>6029395.6312618898</v>
      </c>
    </row>
    <row r="205" spans="1:16" x14ac:dyDescent="0.25">
      <c r="A205" s="4">
        <v>0.245235994187019</v>
      </c>
      <c r="B205" s="4">
        <v>6198975.0046988903</v>
      </c>
      <c r="C205" s="4">
        <v>6509854.8785617203</v>
      </c>
      <c r="D205" s="4">
        <v>-32286.175849977299</v>
      </c>
      <c r="E205" s="4">
        <v>-3043800.44305783</v>
      </c>
      <c r="F205" s="4">
        <v>-261664.12792512201</v>
      </c>
      <c r="H205" s="4">
        <v>304833.04678740603</v>
      </c>
      <c r="I205" s="4">
        <v>40394.232947010998</v>
      </c>
      <c r="K205" s="4">
        <v>539311.81424720201</v>
      </c>
      <c r="L205" s="2">
        <f t="shared" si="6"/>
        <v>579706.04719421302</v>
      </c>
      <c r="M205" s="4">
        <v>834173.35765600798</v>
      </c>
      <c r="N205" s="2">
        <f t="shared" si="7"/>
        <v>11969412.733666996</v>
      </c>
      <c r="O205" s="4">
        <v>1.98517612162345</v>
      </c>
      <c r="P205" s="4">
        <v>6029395.8824562998</v>
      </c>
    </row>
    <row r="206" spans="1:16" x14ac:dyDescent="0.25">
      <c r="A206" s="4">
        <v>0.24523596616100199</v>
      </c>
      <c r="B206" s="4">
        <v>6198976.3316774797</v>
      </c>
      <c r="C206" s="4">
        <v>6509854.9998716498</v>
      </c>
      <c r="D206" s="4">
        <v>-32286.177096344902</v>
      </c>
      <c r="E206" s="4">
        <v>-3043800.44305783</v>
      </c>
      <c r="F206" s="4">
        <v>-261664.13199051801</v>
      </c>
      <c r="H206" s="4">
        <v>304833.00750693202</v>
      </c>
      <c r="I206" s="4">
        <v>40394.1739442908</v>
      </c>
      <c r="K206" s="4">
        <v>539311.83506666403</v>
      </c>
      <c r="L206" s="2">
        <f t="shared" si="6"/>
        <v>579706.00901095488</v>
      </c>
      <c r="M206" s="4">
        <v>834173.35765600798</v>
      </c>
      <c r="N206" s="2">
        <f t="shared" si="7"/>
        <v>11969413.195731275</v>
      </c>
      <c r="O206" s="4">
        <v>1.9851761285012901</v>
      </c>
      <c r="P206" s="4">
        <v>6029396.0943241799</v>
      </c>
    </row>
    <row r="207" spans="1:16" x14ac:dyDescent="0.25">
      <c r="A207" s="4">
        <v>0.24523594474429999</v>
      </c>
      <c r="B207" s="4">
        <v>6198977.4388006004</v>
      </c>
      <c r="C207" s="4">
        <v>6509855.0592376497</v>
      </c>
      <c r="D207" s="4">
        <v>-32286.177994490801</v>
      </c>
      <c r="E207" s="4">
        <v>-3043800.44305783</v>
      </c>
      <c r="F207" s="4">
        <v>-261664.13813433101</v>
      </c>
      <c r="H207" s="4">
        <v>304832.97368940298</v>
      </c>
      <c r="I207" s="4">
        <v>40394.121158616697</v>
      </c>
      <c r="K207" s="4">
        <v>539311.85006939096</v>
      </c>
      <c r="L207" s="2">
        <f t="shared" si="6"/>
        <v>579705.97122800769</v>
      </c>
      <c r="M207" s="4">
        <v>834173.35765600798</v>
      </c>
      <c r="N207" s="2">
        <f t="shared" si="7"/>
        <v>11969413.52869978</v>
      </c>
      <c r="O207" s="4">
        <v>1.9851761261437899</v>
      </c>
      <c r="P207" s="4">
        <v>6029396.2692118399</v>
      </c>
    </row>
    <row r="208" spans="1:16" x14ac:dyDescent="0.25">
      <c r="A208" s="4">
        <v>0.24523592924543999</v>
      </c>
      <c r="B208" s="4">
        <v>6198978.3412882099</v>
      </c>
      <c r="C208" s="4">
        <v>6509855.0661268895</v>
      </c>
      <c r="D208" s="4">
        <v>-32286.178585851801</v>
      </c>
      <c r="E208" s="4">
        <v>-3043800.44305783</v>
      </c>
      <c r="F208" s="4">
        <v>-261664.14586052499</v>
      </c>
      <c r="H208" s="4">
        <v>304832.94504626398</v>
      </c>
      <c r="I208" s="4">
        <v>40394.074571364901</v>
      </c>
      <c r="K208" s="4">
        <v>539311.85994754895</v>
      </c>
      <c r="L208" s="2">
        <f t="shared" si="6"/>
        <v>579705.93451891385</v>
      </c>
      <c r="M208" s="4">
        <v>834173.35765600798</v>
      </c>
      <c r="N208" s="2">
        <f t="shared" si="7"/>
        <v>11969413.747934271</v>
      </c>
      <c r="O208" s="4">
        <v>1.9851761162135899</v>
      </c>
      <c r="P208" s="4">
        <v>6029396.4098077295</v>
      </c>
    </row>
    <row r="209" spans="1:16" x14ac:dyDescent="0.25">
      <c r="A209" s="4">
        <v>0.24523591896613101</v>
      </c>
      <c r="B209" s="4">
        <v>6198979.0561037101</v>
      </c>
      <c r="C209" s="4">
        <v>6509855.0294346502</v>
      </c>
      <c r="D209" s="4">
        <v>-32286.178910954601</v>
      </c>
      <c r="E209" s="4">
        <v>-3043800.44305783</v>
      </c>
      <c r="F209" s="4">
        <v>-261664.15472666701</v>
      </c>
      <c r="H209" s="4">
        <v>304832.92123340297</v>
      </c>
      <c r="I209" s="4">
        <v>40394.0340445935</v>
      </c>
      <c r="K209" s="4">
        <v>539311.86537810205</v>
      </c>
      <c r="L209" s="2">
        <f t="shared" si="6"/>
        <v>579705.89942269551</v>
      </c>
      <c r="M209" s="4">
        <v>834173.35765600798</v>
      </c>
      <c r="N209" s="2">
        <f t="shared" si="7"/>
        <v>11969413.868459227</v>
      </c>
      <c r="O209" s="4">
        <v>1.9851761002410899</v>
      </c>
      <c r="P209" s="4">
        <v>6029396.5190320397</v>
      </c>
    </row>
    <row r="210" spans="1:16" x14ac:dyDescent="0.25">
      <c r="A210" s="4">
        <v>0.245235913218532</v>
      </c>
      <c r="B210" s="4">
        <v>6198979.6012467304</v>
      </c>
      <c r="C210" s="4">
        <v>6509854.9573899796</v>
      </c>
      <c r="D210" s="4">
        <v>-32286.179008713101</v>
      </c>
      <c r="E210" s="4">
        <v>-3043800.44305783</v>
      </c>
      <c r="F210" s="4">
        <v>-261664.164344602</v>
      </c>
      <c r="H210" s="4">
        <v>304832.90186832403</v>
      </c>
      <c r="I210" s="4">
        <v>40393.999342452997</v>
      </c>
      <c r="K210" s="4">
        <v>539311.86701107002</v>
      </c>
      <c r="L210" s="2">
        <f t="shared" si="6"/>
        <v>579705.86635352299</v>
      </c>
      <c r="M210" s="4">
        <v>834173.35765600798</v>
      </c>
      <c r="N210" s="2">
        <f t="shared" si="7"/>
        <v>11969413.904701058</v>
      </c>
      <c r="O210" s="4">
        <v>1.98517607961298</v>
      </c>
      <c r="P210" s="4">
        <v>6029396.5999401696</v>
      </c>
    </row>
    <row r="211" spans="1:16" x14ac:dyDescent="0.25">
      <c r="A211" s="4">
        <v>0.24523591133907499</v>
      </c>
      <c r="B211" s="4">
        <v>6198979.9951499803</v>
      </c>
      <c r="C211" s="4">
        <v>6509854.85749707</v>
      </c>
      <c r="D211" s="4">
        <v>-32286.1789158908</v>
      </c>
      <c r="E211" s="4">
        <v>-3043800.44305783</v>
      </c>
      <c r="F211" s="4">
        <v>-261664.17437970699</v>
      </c>
      <c r="H211" s="4">
        <v>304832.886545346</v>
      </c>
      <c r="I211" s="4">
        <v>40393.970151665897</v>
      </c>
      <c r="K211" s="4">
        <v>539311.86546055705</v>
      </c>
      <c r="L211" s="2">
        <f t="shared" si="6"/>
        <v>579705.8356122229</v>
      </c>
      <c r="M211" s="4">
        <v>834173.35765600798</v>
      </c>
      <c r="N211" s="2">
        <f t="shared" si="7"/>
        <v>11969413.870289212</v>
      </c>
      <c r="O211" s="4">
        <v>1.98517605556664</v>
      </c>
      <c r="P211" s="4">
        <v>6029396.6556395497</v>
      </c>
    </row>
    <row r="212" spans="1:16" x14ac:dyDescent="0.25">
      <c r="A212" s="4">
        <v>0.245235912699174</v>
      </c>
      <c r="B212" s="4">
        <v>6198980.2561760703</v>
      </c>
      <c r="C212" s="4">
        <v>6509854.7365065003</v>
      </c>
      <c r="D212" s="4">
        <v>-32286.178666711399</v>
      </c>
      <c r="E212" s="4">
        <v>-3043800.44305783</v>
      </c>
      <c r="F212" s="4">
        <v>-261664.184548983</v>
      </c>
      <c r="H212" s="4">
        <v>304832.87484869</v>
      </c>
      <c r="I212" s="4">
        <v>40393.946100684298</v>
      </c>
      <c r="K212" s="4">
        <v>539311.861298237</v>
      </c>
      <c r="L212" s="2">
        <f t="shared" si="6"/>
        <v>579705.80739892134</v>
      </c>
      <c r="M212" s="4">
        <v>834173.35765600798</v>
      </c>
      <c r="N212" s="2">
        <f t="shared" si="7"/>
        <v>11969413.777911277</v>
      </c>
      <c r="O212" s="4">
        <v>1.98517602918923</v>
      </c>
      <c r="P212" s="4">
        <v>6029396.6892194096</v>
      </c>
    </row>
    <row r="213" spans="1:16" x14ac:dyDescent="0.25">
      <c r="A213" s="4">
        <v>0.24523591671313899</v>
      </c>
      <c r="B213" s="4">
        <v>6198980.4022096302</v>
      </c>
      <c r="C213" s="4">
        <v>6509854.6004106198</v>
      </c>
      <c r="D213" s="4">
        <v>-32286.178292598299</v>
      </c>
      <c r="E213" s="4">
        <v>-3043800.44305783</v>
      </c>
      <c r="F213" s="4">
        <v>-261664.19461822501</v>
      </c>
      <c r="H213" s="4">
        <v>304832.86636343598</v>
      </c>
      <c r="I213" s="4">
        <v>40393.926777202498</v>
      </c>
      <c r="K213" s="4">
        <v>539311.85504901095</v>
      </c>
      <c r="L213" s="2">
        <f t="shared" si="6"/>
        <v>579705.78182621347</v>
      </c>
      <c r="M213" s="4">
        <v>834173.35765600798</v>
      </c>
      <c r="N213" s="2">
        <f t="shared" si="7"/>
        <v>11969413.639216786</v>
      </c>
      <c r="O213" s="4">
        <v>1.9851760014208599</v>
      </c>
      <c r="P213" s="4">
        <v>6029396.7036926998</v>
      </c>
    </row>
    <row r="214" spans="1:16" x14ac:dyDescent="0.25">
      <c r="A214" s="4">
        <v>0.24523592284356099</v>
      </c>
      <c r="B214" s="4">
        <v>6198980.4503395101</v>
      </c>
      <c r="C214" s="4">
        <v>6509854.4544578902</v>
      </c>
      <c r="D214" s="4">
        <v>-32286.1778220253</v>
      </c>
      <c r="E214" s="4">
        <v>-3043800.44305783</v>
      </c>
      <c r="F214" s="4">
        <v>-261664.20439847201</v>
      </c>
      <c r="H214" s="4">
        <v>304832.86068440002</v>
      </c>
      <c r="I214" s="4">
        <v>40393.911743793898</v>
      </c>
      <c r="K214" s="4">
        <v>539311.84718850802</v>
      </c>
      <c r="L214" s="2">
        <f t="shared" si="6"/>
        <v>579705.75893230189</v>
      </c>
      <c r="M214" s="4">
        <v>834173.35765600798</v>
      </c>
      <c r="N214" s="2">
        <f t="shared" si="7"/>
        <v>11969413.464761842</v>
      </c>
      <c r="O214" s="4">
        <v>1.98517597306083</v>
      </c>
      <c r="P214" s="4">
        <v>6029396.7019492397</v>
      </c>
    </row>
    <row r="215" spans="1:16" x14ac:dyDescent="0.25">
      <c r="A215" s="4">
        <v>0.24523593060472301</v>
      </c>
      <c r="B215" s="4">
        <v>6198980.4166171504</v>
      </c>
      <c r="C215" s="4">
        <v>6509854.3031814098</v>
      </c>
      <c r="D215" s="4">
        <v>-32286.177280460299</v>
      </c>
      <c r="E215" s="4">
        <v>-3043800.44305783</v>
      </c>
      <c r="F215" s="4">
        <v>-261664.21374196999</v>
      </c>
      <c r="H215" s="4">
        <v>304832.857423065</v>
      </c>
      <c r="I215" s="4">
        <v>40393.900551537197</v>
      </c>
      <c r="K215" s="4">
        <v>539311.83814214799</v>
      </c>
      <c r="L215" s="2">
        <f t="shared" si="6"/>
        <v>579705.73869368515</v>
      </c>
      <c r="M215" s="4">
        <v>834173.35765600798</v>
      </c>
      <c r="N215" s="2">
        <f t="shared" si="7"/>
        <v>11969413.26398818</v>
      </c>
      <c r="O215" s="4">
        <v>1.9851759447762201</v>
      </c>
      <c r="P215" s="4">
        <v>6029396.6867190897</v>
      </c>
    </row>
    <row r="216" spans="1:16" x14ac:dyDescent="0.25">
      <c r="A216" s="4">
        <v>0.24523593956412901</v>
      </c>
      <c r="B216" s="4">
        <v>6198980.3158870302</v>
      </c>
      <c r="C216" s="4">
        <v>6509854.1504375702</v>
      </c>
      <c r="D216" s="4">
        <v>-32286.176690386099</v>
      </c>
      <c r="E216" s="4">
        <v>-3043800.44305783</v>
      </c>
      <c r="F216" s="4">
        <v>-261664.222537786</v>
      </c>
      <c r="H216" s="4">
        <v>304832.85621275002</v>
      </c>
      <c r="I216" s="4">
        <v>40393.892751600899</v>
      </c>
      <c r="K216" s="4">
        <v>539311.82828548399</v>
      </c>
      <c r="L216" s="2">
        <f t="shared" si="6"/>
        <v>579705.72103708494</v>
      </c>
      <c r="M216" s="4">
        <v>834173.35765600798</v>
      </c>
      <c r="N216" s="2">
        <f t="shared" si="7"/>
        <v>11969413.04523069</v>
      </c>
      <c r="O216" s="4">
        <v>1.9851759171121299</v>
      </c>
      <c r="P216" s="4">
        <v>6029396.6605452299</v>
      </c>
    </row>
    <row r="217" spans="1:16" x14ac:dyDescent="0.25">
      <c r="A217" s="4">
        <v>0.24523594934228901</v>
      </c>
      <c r="B217" s="4">
        <v>6198980.1616844097</v>
      </c>
      <c r="C217" s="4">
        <v>6509853.9994516196</v>
      </c>
      <c r="D217" s="4">
        <v>-32286.176071383099</v>
      </c>
      <c r="E217" s="4">
        <v>-3043800.44305783</v>
      </c>
      <c r="F217" s="4">
        <v>-261664.23070726899</v>
      </c>
      <c r="H217" s="4">
        <v>304832.856712237</v>
      </c>
      <c r="I217" s="4">
        <v>40393.887904806499</v>
      </c>
      <c r="K217" s="4">
        <v>539311.81794558896</v>
      </c>
      <c r="L217" s="2">
        <f t="shared" si="6"/>
        <v>579705.70585039549</v>
      </c>
      <c r="M217" s="4">
        <v>834173.35765600798</v>
      </c>
      <c r="N217" s="2">
        <f t="shared" si="7"/>
        <v>11969412.815748489</v>
      </c>
      <c r="O217" s="4">
        <v>1.9851758905031001</v>
      </c>
      <c r="P217" s="4">
        <v>6029396.6257645302</v>
      </c>
    </row>
    <row r="218" spans="1:16" x14ac:dyDescent="0.25">
      <c r="A218" s="4">
        <v>0.245235959611007</v>
      </c>
      <c r="B218" s="4">
        <v>6198979.9661917798</v>
      </c>
      <c r="C218" s="4">
        <v>6509853.8528672596</v>
      </c>
      <c r="D218" s="4">
        <v>-32286.175440257699</v>
      </c>
      <c r="E218" s="4">
        <v>-3043800.44305783</v>
      </c>
      <c r="F218" s="4">
        <v>-261664.23819951201</v>
      </c>
      <c r="H218" s="4">
        <v>304832.858608082</v>
      </c>
      <c r="I218" s="4">
        <v>40393.885589249003</v>
      </c>
      <c r="K218" s="4">
        <v>539311.807403201</v>
      </c>
      <c r="L218" s="2">
        <f t="shared" si="6"/>
        <v>579705.69299244997</v>
      </c>
      <c r="M218" s="4">
        <v>834173.35765600798</v>
      </c>
      <c r="N218" s="2">
        <f t="shared" si="7"/>
        <v>11969412.581772167</v>
      </c>
      <c r="O218" s="4">
        <v>1.9851758652848499</v>
      </c>
      <c r="P218" s="4">
        <v>6029396.5844959002</v>
      </c>
    </row>
    <row r="219" spans="1:16" x14ac:dyDescent="0.25">
      <c r="A219" s="4">
        <v>0.24523597009047199</v>
      </c>
      <c r="B219" s="4">
        <v>6198979.7402443904</v>
      </c>
      <c r="C219" s="4">
        <v>6509853.7127982201</v>
      </c>
      <c r="D219" s="4">
        <v>-32286.174811204801</v>
      </c>
      <c r="E219" s="4">
        <v>-3043800.44305783</v>
      </c>
      <c r="F219" s="4">
        <v>-261664.24498702001</v>
      </c>
      <c r="H219" s="4">
        <v>304832.86161584599</v>
      </c>
      <c r="I219" s="4">
        <v>40393.885406121903</v>
      </c>
      <c r="K219" s="4">
        <v>539311.79689543205</v>
      </c>
      <c r="L219" s="2">
        <f t="shared" si="6"/>
        <v>579705.6823015539</v>
      </c>
      <c r="M219" s="4">
        <v>834173.35765600798</v>
      </c>
      <c r="N219" s="2">
        <f t="shared" si="7"/>
        <v>11969412.348564209</v>
      </c>
      <c r="O219" s="4">
        <v>1.98517584170614</v>
      </c>
      <c r="P219" s="4">
        <v>6029396.5386346905</v>
      </c>
    </row>
    <row r="220" spans="1:16" x14ac:dyDescent="0.25">
      <c r="A220" s="4">
        <v>0.24523598054599199</v>
      </c>
      <c r="B220" s="4">
        <v>6198979.4933615904</v>
      </c>
      <c r="C220" s="4">
        <v>6509853.5808802396</v>
      </c>
      <c r="D220" s="4">
        <v>-32286.174195988999</v>
      </c>
      <c r="E220" s="4">
        <v>-3043800.44305783</v>
      </c>
      <c r="F220" s="4">
        <v>-261664.251061683</v>
      </c>
      <c r="H220" s="4">
        <v>304832.865480465</v>
      </c>
      <c r="I220" s="4">
        <v>40393.886983894801</v>
      </c>
      <c r="K220" s="4">
        <v>539311.78661880002</v>
      </c>
      <c r="L220" s="2">
        <f t="shared" si="6"/>
        <v>579705.67360269488</v>
      </c>
      <c r="M220" s="4">
        <v>834173.35765600798</v>
      </c>
      <c r="N220" s="2">
        <f t="shared" si="7"/>
        <v>11969412.120486038</v>
      </c>
      <c r="O220" s="4">
        <v>1.98517581994002</v>
      </c>
      <c r="P220" s="4">
        <v>6029396.4898523102</v>
      </c>
    </row>
    <row r="221" spans="1:16" x14ac:dyDescent="0.25">
      <c r="A221" s="4">
        <v>0.24523599078397201</v>
      </c>
      <c r="B221" s="4">
        <v>6198979.2338108597</v>
      </c>
      <c r="C221" s="4">
        <v>6509853.4583223201</v>
      </c>
      <c r="D221" s="4">
        <v>-32286.173604141499</v>
      </c>
      <c r="E221" s="4">
        <v>-3043800.44305783</v>
      </c>
      <c r="F221" s="4">
        <v>-261664.25643113401</v>
      </c>
      <c r="H221" s="4">
        <v>304832.86997595098</v>
      </c>
      <c r="I221" s="4">
        <v>40393.889981047098</v>
      </c>
      <c r="K221" s="4">
        <v>539311.77673251496</v>
      </c>
      <c r="L221" s="2">
        <f t="shared" si="6"/>
        <v>579705.6667135621</v>
      </c>
      <c r="M221" s="4">
        <v>834173.35765600798</v>
      </c>
      <c r="N221" s="2">
        <f t="shared" si="7"/>
        <v>11969411.901071176</v>
      </c>
      <c r="O221" s="4">
        <v>1.9851758000945801</v>
      </c>
      <c r="P221" s="4">
        <v>6029396.4396004202</v>
      </c>
    </row>
    <row r="222" spans="1:16" x14ac:dyDescent="0.25">
      <c r="A222" s="4">
        <v>0.24523600064805301</v>
      </c>
      <c r="B222" s="4">
        <v>6198978.9686795902</v>
      </c>
      <c r="C222" s="4">
        <v>6509853.3459563004</v>
      </c>
      <c r="D222" s="4">
        <v>-32286.173043160499</v>
      </c>
      <c r="E222" s="4">
        <v>-3043800.44305783</v>
      </c>
      <c r="F222" s="4">
        <v>-261664.261115537</v>
      </c>
      <c r="H222" s="4">
        <v>304832.87490450998</v>
      </c>
      <c r="I222" s="4">
        <v>40393.894087751003</v>
      </c>
      <c r="K222" s="4">
        <v>539311.76736182696</v>
      </c>
      <c r="L222" s="2">
        <f t="shared" si="6"/>
        <v>579705.66144957801</v>
      </c>
      <c r="M222" s="4">
        <v>834173.35765600798</v>
      </c>
      <c r="N222" s="2">
        <f t="shared" si="7"/>
        <v>11969411.693099378</v>
      </c>
      <c r="O222" s="4">
        <v>1.9851757822226801</v>
      </c>
      <c r="P222" s="4">
        <v>6029396.3891187301</v>
      </c>
    </row>
    <row r="223" spans="1:16" x14ac:dyDescent="0.25">
      <c r="A223" s="4">
        <v>0.245236010015455</v>
      </c>
      <c r="B223" s="4">
        <v>6198978.7039509704</v>
      </c>
      <c r="C223" s="4">
        <v>6509853.2442844296</v>
      </c>
      <c r="D223" s="4">
        <v>-32286.172518713101</v>
      </c>
      <c r="E223" s="4">
        <v>-3043800.44305783</v>
      </c>
      <c r="F223" s="4">
        <v>-261664.26514478601</v>
      </c>
      <c r="H223" s="4">
        <v>304832.88009522803</v>
      </c>
      <c r="I223" s="4">
        <v>40393.8990266049</v>
      </c>
      <c r="K223" s="4">
        <v>539311.758601401</v>
      </c>
      <c r="L223" s="2">
        <f t="shared" si="6"/>
        <v>579705.65762800595</v>
      </c>
      <c r="M223" s="4">
        <v>834173.35765600798</v>
      </c>
      <c r="N223" s="2">
        <f t="shared" si="7"/>
        <v>11969411.498671703</v>
      </c>
      <c r="O223" s="4">
        <v>1.98517576633092</v>
      </c>
      <c r="P223" s="4">
        <v>6029396.3394455696</v>
      </c>
    </row>
    <row r="224" spans="1:16" x14ac:dyDescent="0.25">
      <c r="A224" s="4">
        <v>0.245236018793479</v>
      </c>
      <c r="B224" s="4">
        <v>6198978.44458408</v>
      </c>
      <c r="C224" s="4">
        <v>6509853.1535243699</v>
      </c>
      <c r="D224" s="4">
        <v>-32286.1720348364</v>
      </c>
      <c r="E224" s="4">
        <v>-3043800.44305783</v>
      </c>
      <c r="F224" s="4">
        <v>-261664.26855606001</v>
      </c>
      <c r="H224" s="4">
        <v>304832.88540240302</v>
      </c>
      <c r="I224" s="4">
        <v>40393.904552541098</v>
      </c>
      <c r="K224" s="4">
        <v>539311.75051866996</v>
      </c>
      <c r="L224" s="2">
        <f t="shared" si="6"/>
        <v>579705.65507121105</v>
      </c>
      <c r="M224" s="4">
        <v>834173.35765600798</v>
      </c>
      <c r="N224" s="2">
        <f t="shared" si="7"/>
        <v>11969411.319284687</v>
      </c>
      <c r="O224" s="4">
        <v>1.9851757523876901</v>
      </c>
      <c r="P224" s="4">
        <v>6029396.2914308002</v>
      </c>
    </row>
    <row r="225" spans="1:16" x14ac:dyDescent="0.25">
      <c r="A225" s="4">
        <v>0.24523602691613899</v>
      </c>
      <c r="B225" s="4">
        <v>6198978.1945968196</v>
      </c>
      <c r="C225" s="4">
        <v>6509853.0736515597</v>
      </c>
      <c r="D225" s="4">
        <v>-32286.171594133401</v>
      </c>
      <c r="E225" s="4">
        <v>-3043800.44305783</v>
      </c>
      <c r="F225" s="4">
        <v>-261664.271391699</v>
      </c>
      <c r="H225" s="4">
        <v>304832.89070367097</v>
      </c>
      <c r="I225" s="4">
        <v>40393.9104520287</v>
      </c>
      <c r="K225" s="4">
        <v>539311.74315711996</v>
      </c>
      <c r="L225" s="2">
        <f t="shared" si="6"/>
        <v>579705.65360914869</v>
      </c>
      <c r="M225" s="4">
        <v>834173.35765600798</v>
      </c>
      <c r="N225" s="2">
        <f t="shared" si="7"/>
        <v>11969411.155903431</v>
      </c>
      <c r="O225" s="4">
        <v>1.9851757403305299</v>
      </c>
      <c r="P225" s="4">
        <v>6029396.2457502801</v>
      </c>
    </row>
    <row r="226" spans="1:16" x14ac:dyDescent="0.25">
      <c r="A226" s="4">
        <v>0.24523603434093</v>
      </c>
      <c r="B226" s="4">
        <v>6198977.9571504602</v>
      </c>
      <c r="C226" s="4">
        <v>6509853.00443873</v>
      </c>
      <c r="D226" s="4">
        <v>-32286.171197964399</v>
      </c>
      <c r="E226" s="4">
        <v>-3043800.44305783</v>
      </c>
      <c r="F226" s="4">
        <v>-261664.273697375</v>
      </c>
      <c r="H226" s="4">
        <v>304832.895897988</v>
      </c>
      <c r="I226" s="4">
        <v>40393.916541724902</v>
      </c>
      <c r="K226" s="4">
        <v>539311.73653946898</v>
      </c>
      <c r="L226" s="2">
        <f t="shared" si="6"/>
        <v>579705.65308119392</v>
      </c>
      <c r="M226" s="4">
        <v>834173.35765600798</v>
      </c>
      <c r="N226" s="2">
        <f t="shared" si="7"/>
        <v>11969411.009032212</v>
      </c>
      <c r="O226" s="4">
        <v>1.98517573007268</v>
      </c>
      <c r="P226" s="4">
        <v>6029396.2029215395</v>
      </c>
    </row>
    <row r="227" spans="1:16" x14ac:dyDescent="0.25">
      <c r="A227" s="4">
        <v>0.24523604104517099</v>
      </c>
      <c r="B227" s="4">
        <v>6198977.7346485499</v>
      </c>
      <c r="C227" s="4">
        <v>6509852.94549252</v>
      </c>
      <c r="D227" s="4">
        <v>-32286.1708466282</v>
      </c>
      <c r="E227" s="4">
        <v>-3043800.44305783</v>
      </c>
      <c r="F227" s="4">
        <v>-261664.27552052899</v>
      </c>
      <c r="H227" s="4">
        <v>304832.90090357099</v>
      </c>
      <c r="I227" s="4">
        <v>40393.922666864099</v>
      </c>
      <c r="K227" s="4">
        <v>539311.73067071103</v>
      </c>
      <c r="L227" s="2">
        <f t="shared" si="6"/>
        <v>579705.65333757515</v>
      </c>
      <c r="M227" s="4">
        <v>834173.35765600798</v>
      </c>
      <c r="N227" s="2">
        <f t="shared" si="7"/>
        <v>11969410.878781796</v>
      </c>
      <c r="O227" s="4">
        <v>1.9851757215089201</v>
      </c>
      <c r="P227" s="4">
        <v>6029396.16331995</v>
      </c>
    </row>
    <row r="228" spans="1:16" x14ac:dyDescent="0.25">
      <c r="A228" s="4">
        <v>0.24523604702305399</v>
      </c>
      <c r="B228" s="4">
        <v>6198977.5288232304</v>
      </c>
      <c r="C228" s="4">
        <v>6509852.8962870799</v>
      </c>
      <c r="D228" s="4">
        <v>-32286.1705395303</v>
      </c>
      <c r="E228" s="4">
        <v>-3043800.44305783</v>
      </c>
      <c r="F228" s="4">
        <v>-261664.27690914701</v>
      </c>
      <c r="H228" s="4">
        <v>304832.90565592999</v>
      </c>
      <c r="I228" s="4">
        <v>40393.9286989377</v>
      </c>
      <c r="K228" s="4">
        <v>539311.72554091399</v>
      </c>
      <c r="L228" s="2">
        <f t="shared" si="6"/>
        <v>579705.65423985175</v>
      </c>
      <c r="M228" s="4">
        <v>834173.35765600798</v>
      </c>
      <c r="N228" s="2">
        <f t="shared" si="7"/>
        <v>11969410.764931755</v>
      </c>
      <c r="O228" s="4">
        <v>1.9851757145206099</v>
      </c>
      <c r="P228" s="4">
        <v>6029396.1271948097</v>
      </c>
    </row>
    <row r="229" spans="1:16" x14ac:dyDescent="0.25">
      <c r="A229" s="4">
        <v>0.24523605228290599</v>
      </c>
      <c r="B229" s="4">
        <v>6198977.3408172801</v>
      </c>
      <c r="C229" s="4">
        <v>6509852.8561947402</v>
      </c>
      <c r="D229" s="4">
        <v>-32286.1702753385</v>
      </c>
      <c r="E229" s="4">
        <v>-3043800.44305783</v>
      </c>
      <c r="F229" s="4">
        <v>-261664.27791077099</v>
      </c>
      <c r="H229" s="4">
        <v>304832.91010600101</v>
      </c>
      <c r="I229" s="4">
        <v>40393.934533414103</v>
      </c>
      <c r="K229" s="4">
        <v>539311.72112782602</v>
      </c>
      <c r="L229" s="2">
        <f t="shared" si="6"/>
        <v>579705.6556612401</v>
      </c>
      <c r="M229" s="4">
        <v>834173.35765600798</v>
      </c>
      <c r="N229" s="2">
        <f t="shared" si="7"/>
        <v>11969410.666988255</v>
      </c>
      <c r="O229" s="4">
        <v>1.9851757089800499</v>
      </c>
      <c r="P229" s="4">
        <v>6029396.0946852099</v>
      </c>
    </row>
    <row r="230" spans="1:16" x14ac:dyDescent="0.25">
      <c r="A230" s="4">
        <v>0.24523605684469299</v>
      </c>
      <c r="B230" s="4">
        <v>6198977.1712614298</v>
      </c>
      <c r="C230" s="4">
        <v>6509852.8245136803</v>
      </c>
      <c r="D230" s="4">
        <v>-32286.170052125901</v>
      </c>
      <c r="E230" s="4">
        <v>-3043800.44305783</v>
      </c>
      <c r="F230" s="4">
        <v>-261664.27857172399</v>
      </c>
      <c r="H230" s="4">
        <v>304832.91421838402</v>
      </c>
      <c r="I230" s="4">
        <v>40393.940087488001</v>
      </c>
      <c r="K230" s="4">
        <v>539311.71739925805</v>
      </c>
      <c r="L230" s="2">
        <f t="shared" si="6"/>
        <v>579705.65748674609</v>
      </c>
      <c r="M230" s="4">
        <v>834173.35765600798</v>
      </c>
      <c r="N230" s="2">
        <f t="shared" si="7"/>
        <v>11969410.58423697</v>
      </c>
      <c r="O230" s="4">
        <v>1.98517570475418</v>
      </c>
      <c r="P230" s="4">
        <v>6029396.0658354498</v>
      </c>
    </row>
    <row r="231" spans="1:16" x14ac:dyDescent="0.25">
      <c r="A231" s="4">
        <v>0.245236060737763</v>
      </c>
      <c r="B231" s="4">
        <v>6198977.0203467598</v>
      </c>
      <c r="C231" s="4">
        <v>6509852.8004927197</v>
      </c>
      <c r="D231" s="4">
        <v>-32286.1698675017</v>
      </c>
      <c r="E231" s="4">
        <v>-3043800.44305783</v>
      </c>
      <c r="F231" s="4">
        <v>-261664.27893651801</v>
      </c>
      <c r="H231" s="4">
        <v>304832.91796967702</v>
      </c>
      <c r="I231" s="4">
        <v>40393.945297875704</v>
      </c>
      <c r="K231" s="4">
        <v>539311.71431527496</v>
      </c>
      <c r="L231" s="2">
        <f t="shared" si="6"/>
        <v>579705.65961315064</v>
      </c>
      <c r="M231" s="4">
        <v>834173.35765600798</v>
      </c>
      <c r="N231" s="2">
        <f t="shared" si="7"/>
        <v>11969410.515791491</v>
      </c>
      <c r="O231" s="4">
        <v>1.98517570170776</v>
      </c>
      <c r="P231" s="4">
        <v>6029396.0406097705</v>
      </c>
    </row>
    <row r="232" spans="1:16" x14ac:dyDescent="0.25">
      <c r="A232" s="4">
        <v>0.24523606399879999</v>
      </c>
      <c r="B232" s="4">
        <v>6198976.8878922705</v>
      </c>
      <c r="C232" s="4">
        <v>6509852.7833531303</v>
      </c>
      <c r="D232" s="4">
        <v>-32286.169718729299</v>
      </c>
      <c r="E232" s="4">
        <v>-3043800.44305783</v>
      </c>
      <c r="F232" s="4">
        <v>-261664.27904740401</v>
      </c>
      <c r="H232" s="4">
        <v>304832.921346916</v>
      </c>
      <c r="I232" s="4">
        <v>40393.950118669498</v>
      </c>
      <c r="K232" s="4">
        <v>539311.711830165</v>
      </c>
      <c r="L232" s="2">
        <f t="shared" si="6"/>
        <v>579705.66194883455</v>
      </c>
      <c r="M232" s="4">
        <v>834173.35765600798</v>
      </c>
      <c r="N232" s="2">
        <f t="shared" si="7"/>
        <v>11969410.460637225</v>
      </c>
      <c r="O232" s="4">
        <v>1.9851756997060599</v>
      </c>
      <c r="P232" s="4">
        <v>6029396.0189062897</v>
      </c>
    </row>
    <row r="233" spans="1:16" x14ac:dyDescent="0.25">
      <c r="A233" s="4">
        <v>0.24523606667000999</v>
      </c>
      <c r="B233" s="4">
        <v>6198976.7734075002</v>
      </c>
      <c r="C233" s="4">
        <v>6509852.7723076995</v>
      </c>
      <c r="D233" s="4">
        <v>-32286.169602831698</v>
      </c>
      <c r="E233" s="4">
        <v>-3043800.44305783</v>
      </c>
      <c r="F233" s="4">
        <v>-261664.27894405401</v>
      </c>
      <c r="H233" s="4">
        <v>304832.92434610898</v>
      </c>
      <c r="I233" s="4">
        <v>40393.954519265098</v>
      </c>
      <c r="K233" s="4">
        <v>539311.70989419799</v>
      </c>
      <c r="L233" s="2">
        <f t="shared" si="6"/>
        <v>579705.66441346309</v>
      </c>
      <c r="M233" s="4">
        <v>834173.35765600798</v>
      </c>
      <c r="N233" s="2">
        <f t="shared" si="7"/>
        <v>11969410.417670721</v>
      </c>
      <c r="O233" s="4">
        <v>1.9851756986171301</v>
      </c>
      <c r="P233" s="4">
        <v>6029396.0005699201</v>
      </c>
    </row>
    <row r="234" spans="1:16" x14ac:dyDescent="0.25">
      <c r="A234" s="4">
        <v>0.24523606879749199</v>
      </c>
      <c r="B234" s="4">
        <v>6198976.6761501804</v>
      </c>
      <c r="C234" s="4">
        <v>6509852.7665769896</v>
      </c>
      <c r="D234" s="4">
        <v>-32286.169516685299</v>
      </c>
      <c r="E234" s="4">
        <v>-3043800.44305783</v>
      </c>
      <c r="F234" s="4">
        <v>-261664.27866333901</v>
      </c>
      <c r="H234" s="4">
        <v>304832.92697087402</v>
      </c>
      <c r="I234" s="4">
        <v>40393.958482374597</v>
      </c>
      <c r="K234" s="4">
        <v>539311.70845519903</v>
      </c>
      <c r="L234" s="2">
        <f t="shared" si="6"/>
        <v>579705.66693757358</v>
      </c>
      <c r="M234" s="4">
        <v>834173.35765600798</v>
      </c>
      <c r="N234" s="2">
        <f t="shared" si="7"/>
        <v>11969410.385733716</v>
      </c>
      <c r="O234" s="4">
        <v>1.98517569831353</v>
      </c>
      <c r="P234" s="4">
        <v>6029395.9854042698</v>
      </c>
    </row>
    <row r="235" spans="1:16" x14ac:dyDescent="0.25">
      <c r="A235" s="4">
        <v>0.24523607042982401</v>
      </c>
      <c r="B235" s="4">
        <v>6198976.5951789804</v>
      </c>
      <c r="C235" s="4">
        <v>6509852.7654030798</v>
      </c>
      <c r="D235" s="4">
        <v>-32286.169457101099</v>
      </c>
      <c r="E235" s="4">
        <v>-3043800.44305783</v>
      </c>
      <c r="F235" s="4">
        <v>-261664.278239195</v>
      </c>
      <c r="H235" s="4">
        <v>304832.92923117097</v>
      </c>
      <c r="I235" s="4">
        <v>40393.962002137698</v>
      </c>
      <c r="K235" s="4">
        <v>539311.70745989797</v>
      </c>
      <c r="L235" s="2">
        <f t="shared" si="6"/>
        <v>579705.66946203564</v>
      </c>
      <c r="M235" s="4">
        <v>834173.35765600798</v>
      </c>
      <c r="N235" s="2">
        <f t="shared" si="7"/>
        <v>11969410.363644149</v>
      </c>
      <c r="O235" s="4">
        <v>1.98517569867392</v>
      </c>
      <c r="P235" s="4">
        <v>6029395.9731824296</v>
      </c>
    </row>
    <row r="236" spans="1:16" x14ac:dyDescent="0.25">
      <c r="A236" s="4">
        <v>0.24523607161681699</v>
      </c>
      <c r="B236" s="4">
        <v>6198976.5294012902</v>
      </c>
      <c r="C236" s="4">
        <v>6509852.7680606795</v>
      </c>
      <c r="D236" s="4">
        <v>-32286.169420894999</v>
      </c>
      <c r="E236" s="4">
        <v>-3043800.44305783</v>
      </c>
      <c r="F236" s="4">
        <v>-261664.277702558</v>
      </c>
      <c r="H236" s="4">
        <v>304832.93114213599</v>
      </c>
      <c r="I236" s="4">
        <v>40393.965082340903</v>
      </c>
      <c r="K236" s="4">
        <v>539311.70685510803</v>
      </c>
      <c r="L236" s="2">
        <f t="shared" si="6"/>
        <v>579705.6719374489</v>
      </c>
      <c r="M236" s="4">
        <v>834173.35765600798</v>
      </c>
      <c r="N236" s="2">
        <f t="shared" si="7"/>
        <v>11969410.35022152</v>
      </c>
      <c r="O236" s="4">
        <v>1.9851756995840999</v>
      </c>
      <c r="P236" s="4">
        <v>6029395.9636565903</v>
      </c>
    </row>
    <row r="237" spans="1:16" x14ac:dyDescent="0.25">
      <c r="A237" s="4">
        <v>0.24523607240845499</v>
      </c>
      <c r="B237" s="4">
        <v>6198976.4776162496</v>
      </c>
      <c r="C237" s="4">
        <v>6509852.7738661002</v>
      </c>
      <c r="D237" s="4">
        <v>-32286.169404947199</v>
      </c>
      <c r="E237" s="4">
        <v>-3043800.44305783</v>
      </c>
      <c r="F237" s="4">
        <v>-261664.27708134899</v>
      </c>
      <c r="H237" s="4">
        <v>304832.93272301002</v>
      </c>
      <c r="I237" s="4">
        <v>40393.967734753998</v>
      </c>
      <c r="K237" s="4">
        <v>539311.70658871403</v>
      </c>
      <c r="L237" s="2">
        <f t="shared" si="6"/>
        <v>579705.674323468</v>
      </c>
      <c r="M237" s="4">
        <v>834173.35765600798</v>
      </c>
      <c r="N237" s="2">
        <f t="shared" si="7"/>
        <v>11969410.344309224</v>
      </c>
      <c r="O237" s="4">
        <v>1.98517570093795</v>
      </c>
      <c r="P237" s="4">
        <v>6029395.9565664399</v>
      </c>
    </row>
    <row r="238" spans="1:16" x14ac:dyDescent="0.25">
      <c r="A238" s="4">
        <v>0.24523607285399199</v>
      </c>
      <c r="B238" s="4">
        <v>6198976.4385530101</v>
      </c>
      <c r="C238" s="4">
        <v>6509852.7821839396</v>
      </c>
      <c r="D238" s="4">
        <v>-32286.169406250599</v>
      </c>
      <c r="E238" s="4">
        <v>-3043800.44305783</v>
      </c>
      <c r="F238" s="4">
        <v>-261664.27640051101</v>
      </c>
      <c r="H238" s="4">
        <v>304832.93399616203</v>
      </c>
      <c r="I238" s="4">
        <v>40393.969977592104</v>
      </c>
      <c r="K238" s="4">
        <v>539311.70661048696</v>
      </c>
      <c r="L238" s="2">
        <f t="shared" si="6"/>
        <v>579705.67658807908</v>
      </c>
      <c r="M238" s="4">
        <v>834173.35765600798</v>
      </c>
      <c r="N238" s="2">
        <f t="shared" si="7"/>
        <v>11969410.344792452</v>
      </c>
      <c r="O238" s="4">
        <v>1.9851757026379699</v>
      </c>
      <c r="P238" s="4">
        <v>6029395.9516465403</v>
      </c>
    </row>
    <row r="239" spans="1:16" x14ac:dyDescent="0.25">
      <c r="A239" s="4">
        <v>0.24523607300119701</v>
      </c>
      <c r="B239" s="4">
        <v>6198976.4109044103</v>
      </c>
      <c r="C239" s="4">
        <v>6509852.7924318602</v>
      </c>
      <c r="D239" s="4">
        <v>-32286.169421950701</v>
      </c>
      <c r="E239" s="4">
        <v>-3043800.44305783</v>
      </c>
      <c r="F239" s="4">
        <v>-261664.275682076</v>
      </c>
      <c r="H239" s="4">
        <v>304832.93498621002</v>
      </c>
      <c r="I239" s="4">
        <v>40393.971834106604</v>
      </c>
      <c r="K239" s="4">
        <v>539311.70687274204</v>
      </c>
      <c r="L239" s="2">
        <f t="shared" si="6"/>
        <v>579705.67870684864</v>
      </c>
      <c r="M239" s="4">
        <v>834173.35765600798</v>
      </c>
      <c r="N239" s="2">
        <f t="shared" si="7"/>
        <v>11969410.350612924</v>
      </c>
      <c r="O239" s="4">
        <v>1.9851757045956999</v>
      </c>
      <c r="P239" s="4">
        <v>6029395.9486324703</v>
      </c>
    </row>
    <row r="240" spans="1:16" x14ac:dyDescent="0.25">
      <c r="A240" s="4">
        <v>0.24523607289574401</v>
      </c>
      <c r="B240" s="4">
        <v>6198976.3933562096</v>
      </c>
      <c r="C240" s="4">
        <v>6509852.8040836398</v>
      </c>
      <c r="D240" s="4">
        <v>-32286.169449375298</v>
      </c>
      <c r="E240" s="4">
        <v>-3043800.44305783</v>
      </c>
      <c r="F240" s="4">
        <v>-261664.27494526299</v>
      </c>
      <c r="H240" s="4">
        <v>304832.93571923499</v>
      </c>
      <c r="I240" s="4">
        <v>40393.973331310102</v>
      </c>
      <c r="K240" s="4">
        <v>539311.70733084599</v>
      </c>
      <c r="L240" s="2">
        <f t="shared" si="6"/>
        <v>579705.68066215608</v>
      </c>
      <c r="M240" s="4">
        <v>834173.35765600798</v>
      </c>
      <c r="N240" s="2">
        <f t="shared" si="7"/>
        <v>11969410.360780014</v>
      </c>
      <c r="O240" s="4">
        <v>1.98517570673187</v>
      </c>
      <c r="P240" s="4">
        <v>6029395.9472659798</v>
      </c>
    </row>
    <row r="241" spans="1:16" x14ac:dyDescent="0.25">
      <c r="A241" s="4">
        <v>0.245236072580717</v>
      </c>
      <c r="B241" s="4">
        <v>6198976.38461213</v>
      </c>
      <c r="C241" s="4">
        <v>6509852.8166706497</v>
      </c>
      <c r="D241" s="4">
        <v>-32286.169486057301</v>
      </c>
      <c r="E241" s="4">
        <v>-3043800.44305783</v>
      </c>
      <c r="F241" s="4">
        <v>-261664.27420660199</v>
      </c>
      <c r="H241" s="4">
        <v>304832.93622208101</v>
      </c>
      <c r="I241" s="4">
        <v>40393.974498836302</v>
      </c>
      <c r="K241" s="4">
        <v>539311.70794358698</v>
      </c>
      <c r="L241" s="2">
        <f t="shared" si="6"/>
        <v>579705.68244242331</v>
      </c>
      <c r="M241" s="4">
        <v>834173.35765600798</v>
      </c>
      <c r="N241" s="2">
        <f t="shared" si="7"/>
        <v>11969410.374379063</v>
      </c>
      <c r="O241" s="4">
        <v>1.9851757089764099</v>
      </c>
      <c r="P241" s="4">
        <v>6029395.9472991396</v>
      </c>
    </row>
    <row r="242" spans="1:16" x14ac:dyDescent="0.25">
      <c r="A242" s="4">
        <v>0.245236072096258</v>
      </c>
      <c r="B242" s="4">
        <v>6198976.3834147695</v>
      </c>
      <c r="C242" s="4">
        <v>6509852.82978193</v>
      </c>
      <c r="D242" s="4">
        <v>-32286.169529749401</v>
      </c>
      <c r="E242" s="4">
        <v>-3043800.44305783</v>
      </c>
      <c r="F242" s="4">
        <v>-261664.273480073</v>
      </c>
      <c r="H242" s="4">
        <v>304832.93652175303</v>
      </c>
      <c r="I242" s="4">
        <v>40393.975367933301</v>
      </c>
      <c r="K242" s="4">
        <v>539311.70867342502</v>
      </c>
      <c r="L242" s="2">
        <f t="shared" si="6"/>
        <v>579705.6840413583</v>
      </c>
      <c r="M242" s="4">
        <v>834173.35765600798</v>
      </c>
      <c r="N242" s="2">
        <f t="shared" si="7"/>
        <v>11969410.390576988</v>
      </c>
      <c r="O242" s="4">
        <v>1.9851757112682999</v>
      </c>
      <c r="P242" s="4">
        <v>6029395.9484976297</v>
      </c>
    </row>
    <row r="243" spans="1:16" x14ac:dyDescent="0.25">
      <c r="A243" s="4">
        <v>0.245236071479282</v>
      </c>
      <c r="B243" s="4">
        <v>6198976.3885628404</v>
      </c>
      <c r="C243" s="4">
        <v>6509852.8430631403</v>
      </c>
      <c r="D243" s="4">
        <v>-32286.1695784326</v>
      </c>
      <c r="E243" s="4">
        <v>-3043800.44305783</v>
      </c>
      <c r="F243" s="4">
        <v>-261664.27277725699</v>
      </c>
      <c r="H243" s="4">
        <v>304832.93664489198</v>
      </c>
      <c r="I243" s="4">
        <v>40393.975970588101</v>
      </c>
      <c r="K243" s="4">
        <v>539311.709486634</v>
      </c>
      <c r="L243" s="2">
        <f t="shared" si="6"/>
        <v>579705.68545722216</v>
      </c>
      <c r="M243" s="4">
        <v>834173.35765600798</v>
      </c>
      <c r="N243" s="2">
        <f t="shared" si="7"/>
        <v>11969410.408625253</v>
      </c>
      <c r="O243" s="4">
        <v>1.9851757135552801</v>
      </c>
      <c r="P243" s="4">
        <v>6029395.9506431101</v>
      </c>
    </row>
    <row r="244" spans="1:16" x14ac:dyDescent="0.25">
      <c r="A244" s="4">
        <v>0.24523607076332399</v>
      </c>
      <c r="B244" s="4">
        <v>6198976.3989247503</v>
      </c>
      <c r="C244" s="4">
        <v>6509852.8562146304</v>
      </c>
      <c r="D244" s="4">
        <v>-32286.169630318898</v>
      </c>
      <c r="E244" s="4">
        <v>-3043800.44305783</v>
      </c>
      <c r="F244" s="4">
        <v>-261664.27210751001</v>
      </c>
      <c r="H244" s="4">
        <v>304832.936617336</v>
      </c>
      <c r="I244" s="4">
        <v>40393.976338779103</v>
      </c>
      <c r="K244" s="4">
        <v>539311.71035334701</v>
      </c>
      <c r="L244" s="2">
        <f t="shared" si="6"/>
        <v>579705.6866921261</v>
      </c>
      <c r="M244" s="4">
        <v>834173.35765600798</v>
      </c>
      <c r="N244" s="2">
        <f t="shared" si="7"/>
        <v>11969410.427860955</v>
      </c>
      <c r="O244" s="4">
        <v>1.98517571579346</v>
      </c>
      <c r="P244" s="4">
        <v>6029395.9535349598</v>
      </c>
    </row>
    <row r="245" spans="1:16" x14ac:dyDescent="0.25">
      <c r="A245" s="4">
        <v>0.245236069978436</v>
      </c>
      <c r="B245" s="4">
        <v>6198976.4134490704</v>
      </c>
      <c r="C245" s="4">
        <v>6509852.8689885596</v>
      </c>
      <c r="D245" s="4">
        <v>-32286.169683849101</v>
      </c>
      <c r="E245" s="4">
        <v>-3043800.44305783</v>
      </c>
      <c r="F245" s="4">
        <v>-261664.27147813301</v>
      </c>
      <c r="H245" s="4">
        <v>304832.93646376103</v>
      </c>
      <c r="I245" s="4">
        <v>40393.976503848397</v>
      </c>
      <c r="K245" s="4">
        <v>539311.71124752203</v>
      </c>
      <c r="L245" s="2">
        <f t="shared" si="6"/>
        <v>579705.68775137048</v>
      </c>
      <c r="M245" s="4">
        <v>834173.35765600798</v>
      </c>
      <c r="N245" s="2">
        <f t="shared" si="7"/>
        <v>11969410.447706161</v>
      </c>
      <c r="O245" s="4">
        <v>1.9851757179468801</v>
      </c>
      <c r="P245" s="4">
        <v>6029395.9569912702</v>
      </c>
    </row>
    <row r="246" spans="1:16" x14ac:dyDescent="0.25">
      <c r="A246" s="4">
        <v>0.24523606915117999</v>
      </c>
      <c r="B246" s="4">
        <v>6198976.4311718596</v>
      </c>
      <c r="C246" s="4">
        <v>6509852.8811856201</v>
      </c>
      <c r="D246" s="4">
        <v>-32286.169737687</v>
      </c>
      <c r="E246" s="4">
        <v>-3043800.44305783</v>
      </c>
      <c r="F246" s="4">
        <v>-261664.270894552</v>
      </c>
      <c r="H246" s="4">
        <v>304832.93620739097</v>
      </c>
      <c r="I246" s="4">
        <v>40393.976495989897</v>
      </c>
      <c r="K246" s="4">
        <v>539311.71214683598</v>
      </c>
      <c r="L246" s="2">
        <f t="shared" si="6"/>
        <v>579705.68864282593</v>
      </c>
      <c r="M246" s="4">
        <v>834173.35765600798</v>
      </c>
      <c r="N246" s="2">
        <f t="shared" si="7"/>
        <v>11969410.467665454</v>
      </c>
      <c r="O246" s="4">
        <v>1.98517571998692</v>
      </c>
      <c r="P246" s="4">
        <v>6029395.9608494099</v>
      </c>
    </row>
    <row r="247" spans="1:16" x14ac:dyDescent="0.25">
      <c r="A247" s="4">
        <v>0.24523606830467801</v>
      </c>
      <c r="B247" s="4">
        <v>6198976.4512213804</v>
      </c>
      <c r="C247" s="4">
        <v>6509852.8926511398</v>
      </c>
      <c r="D247" s="4">
        <v>-32286.1697907093</v>
      </c>
      <c r="E247" s="4">
        <v>-3043800.44305783</v>
      </c>
      <c r="F247" s="4">
        <v>-261664.27036050701</v>
      </c>
      <c r="H247" s="4">
        <v>304832.93586977798</v>
      </c>
      <c r="I247" s="4">
        <v>40393.976343841598</v>
      </c>
      <c r="K247" s="4">
        <v>539311.71303252596</v>
      </c>
      <c r="L247" s="2">
        <f t="shared" si="6"/>
        <v>579705.68937636761</v>
      </c>
      <c r="M247" s="4">
        <v>834173.35765600798</v>
      </c>
      <c r="N247" s="2">
        <f t="shared" si="7"/>
        <v>11969410.487322284</v>
      </c>
      <c r="O247" s="4">
        <v>1.9851757218917101</v>
      </c>
      <c r="P247" s="4">
        <v>6029395.9649659703</v>
      </c>
    </row>
    <row r="248" spans="1:16" x14ac:dyDescent="0.25">
      <c r="A248" s="4">
        <v>0.24523606745870799</v>
      </c>
      <c r="B248" s="4">
        <v>6198976.4728204403</v>
      </c>
      <c r="C248" s="4">
        <v>6509852.9032710204</v>
      </c>
      <c r="D248" s="4">
        <v>-32286.1698419936</v>
      </c>
      <c r="E248" s="4">
        <v>-3043800.44305783</v>
      </c>
      <c r="F248" s="4">
        <v>-261664.26987823099</v>
      </c>
      <c r="H248" s="4">
        <v>304832.93547065201</v>
      </c>
      <c r="I248" s="4">
        <v>40393.976074176302</v>
      </c>
      <c r="K248" s="4">
        <v>539311.71388918499</v>
      </c>
      <c r="L248" s="2">
        <f t="shared" si="6"/>
        <v>579705.68996336125</v>
      </c>
      <c r="M248" s="4">
        <v>834173.35765600798</v>
      </c>
      <c r="N248" s="2">
        <f t="shared" si="7"/>
        <v>11969410.506334869</v>
      </c>
      <c r="O248" s="4">
        <v>1.9851757236455601</v>
      </c>
      <c r="P248" s="4">
        <v>6029395.9692164399</v>
      </c>
    </row>
    <row r="249" spans="1:16" x14ac:dyDescent="0.25">
      <c r="A249" s="4">
        <v>0.245236066629856</v>
      </c>
      <c r="B249" s="4">
        <v>6198976.4952865699</v>
      </c>
      <c r="C249" s="4">
        <v>6509852.9129674202</v>
      </c>
      <c r="D249" s="4">
        <v>-32286.169890804202</v>
      </c>
      <c r="E249" s="4">
        <v>-3043800.44305783</v>
      </c>
      <c r="F249" s="4">
        <v>-261664.26944863901</v>
      </c>
      <c r="H249" s="4">
        <v>304832.935027814</v>
      </c>
      <c r="I249" s="4">
        <v>40393.975711679399</v>
      </c>
      <c r="K249" s="4">
        <v>539311.71470452298</v>
      </c>
      <c r="L249" s="2">
        <f t="shared" si="6"/>
        <v>579705.69041620241</v>
      </c>
      <c r="M249" s="4">
        <v>834173.35765600798</v>
      </c>
      <c r="N249" s="2">
        <f t="shared" si="7"/>
        <v>11969410.52443037</v>
      </c>
      <c r="O249" s="4">
        <v>1.98517572523823</v>
      </c>
      <c r="P249" s="4">
        <v>6029395.9734944804</v>
      </c>
    </row>
    <row r="250" spans="1:16" x14ac:dyDescent="0.25">
      <c r="A250" s="4">
        <v>0.24523606583169499</v>
      </c>
      <c r="B250" s="4">
        <v>6198976.5180304097</v>
      </c>
      <c r="C250" s="4">
        <v>6509852.9216944603</v>
      </c>
      <c r="D250" s="4">
        <v>-32286.1699365762</v>
      </c>
      <c r="E250" s="4">
        <v>-3043800.44305783</v>
      </c>
      <c r="F250" s="4">
        <v>-261664.269071508</v>
      </c>
      <c r="H250" s="4">
        <v>304832.93455709098</v>
      </c>
      <c r="I250" s="4">
        <v>40393.975278803897</v>
      </c>
      <c r="K250" s="4">
        <v>539311.71546910401</v>
      </c>
      <c r="L250" s="2">
        <f t="shared" si="6"/>
        <v>579705.69074790785</v>
      </c>
      <c r="M250" s="4">
        <v>834173.35765600798</v>
      </c>
      <c r="N250" s="2">
        <f t="shared" si="7"/>
        <v>11969410.541399403</v>
      </c>
      <c r="O250" s="4">
        <v>1.98517572666432</v>
      </c>
      <c r="P250" s="4">
        <v>6029395.97771102</v>
      </c>
    </row>
    <row r="251" spans="1:16" x14ac:dyDescent="0.25">
      <c r="A251" s="4">
        <v>0.24523606507500101</v>
      </c>
      <c r="B251" s="4">
        <v>6198976.5405525304</v>
      </c>
      <c r="C251" s="4">
        <v>6509852.9294338701</v>
      </c>
      <c r="D251" s="4">
        <v>-32286.169978899001</v>
      </c>
      <c r="E251" s="4">
        <v>-3043800.44305783</v>
      </c>
      <c r="F251" s="4">
        <v>-261664.26874565001</v>
      </c>
      <c r="H251" s="4">
        <v>304832.93407233298</v>
      </c>
      <c r="I251" s="4">
        <v>40393.974795694499</v>
      </c>
      <c r="K251" s="4">
        <v>539311.71617606794</v>
      </c>
      <c r="L251" s="2">
        <f t="shared" si="6"/>
        <v>579705.69097176241</v>
      </c>
      <c r="M251" s="4">
        <v>834173.35765600798</v>
      </c>
      <c r="N251" s="2">
        <f t="shared" si="7"/>
        <v>11969410.557089658</v>
      </c>
      <c r="O251" s="4">
        <v>1.9851757279226001</v>
      </c>
      <c r="P251" s="4">
        <v>6029395.9817930702</v>
      </c>
    </row>
    <row r="252" spans="1:16" x14ac:dyDescent="0.25">
      <c r="A252" s="4">
        <v>0.24523606436797801</v>
      </c>
      <c r="B252" s="4">
        <v>6198976.5624390896</v>
      </c>
      <c r="C252" s="4">
        <v>6509852.9361908901</v>
      </c>
      <c r="D252" s="4">
        <v>-32286.1700174992</v>
      </c>
      <c r="E252" s="4">
        <v>-3043800.44305783</v>
      </c>
      <c r="F252" s="4">
        <v>-261664.26846907899</v>
      </c>
      <c r="H252" s="4">
        <v>304832.93358544901</v>
      </c>
      <c r="I252" s="4">
        <v>40393.974280169103</v>
      </c>
      <c r="K252" s="4">
        <v>539311.71682084899</v>
      </c>
      <c r="L252" s="2">
        <f t="shared" si="6"/>
        <v>579705.69110101811</v>
      </c>
      <c r="M252" s="4">
        <v>834173.35765600798</v>
      </c>
      <c r="N252" s="2">
        <f t="shared" si="7"/>
        <v>11969410.571399802</v>
      </c>
      <c r="O252" s="4">
        <v>1.9851757290154</v>
      </c>
      <c r="P252" s="4">
        <v>6029395.9856825098</v>
      </c>
    </row>
    <row r="253" spans="1:16" x14ac:dyDescent="0.25">
      <c r="A253" s="4">
        <v>0.24523606371651699</v>
      </c>
      <c r="B253" s="4">
        <v>6198976.5833563805</v>
      </c>
      <c r="C253" s="4">
        <v>6509852.9419902302</v>
      </c>
      <c r="D253" s="4">
        <v>-32286.170052223399</v>
      </c>
      <c r="E253" s="4">
        <v>-3043800.44305783</v>
      </c>
      <c r="F253" s="4">
        <v>-261664.26823917401</v>
      </c>
      <c r="H253" s="4">
        <v>304832.93310647301</v>
      </c>
      <c r="I253" s="4">
        <v>40393.973747750097</v>
      </c>
      <c r="K253" s="4">
        <v>539311.71740088798</v>
      </c>
      <c r="L253" s="2">
        <f t="shared" si="6"/>
        <v>579705.69114863803</v>
      </c>
      <c r="M253" s="4">
        <v>834173.35765600798</v>
      </c>
      <c r="N253" s="2">
        <f t="shared" si="7"/>
        <v>11969410.584273135</v>
      </c>
      <c r="O253" s="4">
        <v>1.985175729948</v>
      </c>
      <c r="P253" s="4">
        <v>6029395.9893347397</v>
      </c>
    </row>
    <row r="254" spans="1:16" x14ac:dyDescent="0.25">
      <c r="A254" s="4">
        <v>0.245236063124433</v>
      </c>
      <c r="B254" s="4">
        <v>6198976.6030446803</v>
      </c>
      <c r="C254" s="4">
        <v>6509852.9468723796</v>
      </c>
      <c r="D254" s="4">
        <v>-32286.170083022102</v>
      </c>
      <c r="E254" s="4">
        <v>-3043800.44305783</v>
      </c>
      <c r="F254" s="4">
        <v>-261664.26805282399</v>
      </c>
      <c r="H254" s="4">
        <v>304832.93264365802</v>
      </c>
      <c r="I254" s="4">
        <v>40393.973211734999</v>
      </c>
      <c r="K254" s="4">
        <v>539311.71791535197</v>
      </c>
      <c r="L254" s="2">
        <f t="shared" si="6"/>
        <v>579705.69112708699</v>
      </c>
      <c r="M254" s="4">
        <v>834173.35765600798</v>
      </c>
      <c r="N254" s="2">
        <f t="shared" si="7"/>
        <v>11969410.595691081</v>
      </c>
      <c r="O254" s="4">
        <v>1.98517573072802</v>
      </c>
      <c r="P254" s="4">
        <v>6029395.9927172596</v>
      </c>
    </row>
    <row r="255" spans="1:16" x14ac:dyDescent="0.25">
      <c r="A255" s="4">
        <v>0.24523606259373501</v>
      </c>
      <c r="B255" s="4">
        <v>6198976.6213115901</v>
      </c>
      <c r="C255" s="4">
        <v>6509852.9508901099</v>
      </c>
      <c r="D255" s="4">
        <v>-32286.170109932598</v>
      </c>
      <c r="E255" s="4">
        <v>-3043800.44305783</v>
      </c>
      <c r="F255" s="4">
        <v>-261664.26790656001</v>
      </c>
      <c r="H255" s="4">
        <v>304832.932203595</v>
      </c>
      <c r="I255" s="4">
        <v>40393.972683300497</v>
      </c>
      <c r="K255" s="4">
        <v>539311.71836486796</v>
      </c>
      <c r="L255" s="2">
        <f t="shared" si="6"/>
        <v>579705.69104816846</v>
      </c>
      <c r="M255" s="4">
        <v>834173.35765600798</v>
      </c>
      <c r="N255" s="2">
        <f t="shared" si="7"/>
        <v>11969410.605667563</v>
      </c>
      <c r="O255" s="4">
        <v>1.9851757313649301</v>
      </c>
      <c r="P255" s="4">
        <v>6029395.9958083201</v>
      </c>
    </row>
    <row r="256" spans="1:16" x14ac:dyDescent="0.25">
      <c r="A256" s="4">
        <v>0.24523606212486901</v>
      </c>
      <c r="B256" s="4">
        <v>6198976.6380250398</v>
      </c>
      <c r="C256" s="4">
        <v>6509852.95410538</v>
      </c>
      <c r="D256" s="4">
        <v>-32286.170133064701</v>
      </c>
      <c r="E256" s="4">
        <v>-3043800.44305783</v>
      </c>
      <c r="F256" s="4">
        <v>-261664.26779668499</v>
      </c>
      <c r="H256" s="4">
        <v>304832.93179134198</v>
      </c>
      <c r="I256" s="4">
        <v>40393.972171630499</v>
      </c>
      <c r="K256" s="4">
        <v>539311.71875126904</v>
      </c>
      <c r="L256" s="2">
        <f t="shared" si="6"/>
        <v>579705.69092289952</v>
      </c>
      <c r="M256" s="4">
        <v>834173.35765600798</v>
      </c>
      <c r="N256" s="2">
        <f t="shared" si="7"/>
        <v>11969410.614243297</v>
      </c>
      <c r="O256" s="4">
        <v>1.98517573186957</v>
      </c>
      <c r="P256" s="4">
        <v>6029395.9985955097</v>
      </c>
    </row>
    <row r="257" spans="1:16" x14ac:dyDescent="0.25">
      <c r="A257" s="4">
        <v>0.24523606171696499</v>
      </c>
      <c r="B257" s="4">
        <v>6198976.6531061698</v>
      </c>
      <c r="C257" s="4">
        <v>6509852.9565864597</v>
      </c>
      <c r="D257" s="4">
        <v>-32286.170152585899</v>
      </c>
      <c r="E257" s="4">
        <v>-3043800.44305783</v>
      </c>
      <c r="F257" s="4">
        <v>-261664.267719378</v>
      </c>
      <c r="H257" s="4">
        <v>304832.931410569</v>
      </c>
      <c r="I257" s="4">
        <v>40393.971684062199</v>
      </c>
      <c r="K257" s="4">
        <v>539311.71907735302</v>
      </c>
      <c r="L257" s="2">
        <f t="shared" si="6"/>
        <v>579705.69076141517</v>
      </c>
      <c r="M257" s="4">
        <v>834173.35765600798</v>
      </c>
      <c r="N257" s="2">
        <f t="shared" si="7"/>
        <v>11969410.621480361</v>
      </c>
      <c r="O257" s="4">
        <v>1.9851757322536601</v>
      </c>
      <c r="P257" s="4">
        <v>6029396.0010745004</v>
      </c>
    </row>
    <row r="258" spans="1:16" x14ac:dyDescent="0.25">
      <c r="A258" s="4">
        <v>0.245236061368071</v>
      </c>
      <c r="B258" s="4">
        <v>6198976.6665222803</v>
      </c>
      <c r="C258" s="4">
        <v>6509852.95840545</v>
      </c>
      <c r="D258" s="4">
        <v>-32286.170168708501</v>
      </c>
      <c r="E258" s="4">
        <v>-3043800.44305783</v>
      </c>
      <c r="F258" s="4">
        <v>-261664.26767079299</v>
      </c>
      <c r="H258" s="4">
        <v>304832.93106370402</v>
      </c>
      <c r="I258" s="4">
        <v>40393.971226244998</v>
      </c>
      <c r="K258" s="4">
        <v>539311.71934666706</v>
      </c>
      <c r="L258" s="2">
        <f t="shared" si="6"/>
        <v>579705.69057291211</v>
      </c>
      <c r="M258" s="4">
        <v>834173.35765600798</v>
      </c>
      <c r="N258" s="2">
        <f t="shared" si="7"/>
        <v>11969410.62745747</v>
      </c>
      <c r="O258" s="4">
        <v>1.9851757325294599</v>
      </c>
      <c r="P258" s="4">
        <v>6029396.0032477099</v>
      </c>
    </row>
    <row r="259" spans="1:16" x14ac:dyDescent="0.25">
      <c r="A259" s="4">
        <v>0.24523606107536</v>
      </c>
      <c r="B259" s="4">
        <v>6198976.6782799503</v>
      </c>
      <c r="C259" s="4">
        <v>6509852.9596361602</v>
      </c>
      <c r="D259" s="4">
        <v>-32286.170181678001</v>
      </c>
      <c r="E259" s="4">
        <v>-3043800.44305783</v>
      </c>
      <c r="F259" s="4">
        <v>-261664.26764713501</v>
      </c>
      <c r="H259" s="4">
        <v>304832.93075208802</v>
      </c>
      <c r="I259" s="4">
        <v>40393.970802306001</v>
      </c>
      <c r="K259" s="4">
        <v>539311.71956331003</v>
      </c>
      <c r="L259" s="2">
        <f t="shared" ref="L259:L322" si="8">+I259+J259+K259</f>
        <v>579705.690365616</v>
      </c>
      <c r="M259" s="4">
        <v>834173.35765600798</v>
      </c>
      <c r="N259" s="2">
        <f t="shared" ref="N259:N322" si="9">+O259*P259</f>
        <v>11969410.632265639</v>
      </c>
      <c r="O259" s="4">
        <v>1.9851757327094199</v>
      </c>
      <c r="P259" s="4">
        <v>6029396.0051231701</v>
      </c>
    </row>
    <row r="260" spans="1:16" x14ac:dyDescent="0.25">
      <c r="A260" s="4">
        <v>0.24523606083534499</v>
      </c>
      <c r="B260" s="4">
        <v>6198976.6884184098</v>
      </c>
      <c r="C260" s="4">
        <v>6509852.9603522001</v>
      </c>
      <c r="D260" s="4">
        <v>-32286.170191762201</v>
      </c>
      <c r="E260" s="4">
        <v>-3043800.44305783</v>
      </c>
      <c r="F260" s="4">
        <v>-261664.26764473601</v>
      </c>
      <c r="H260" s="4">
        <v>304832.93047611997</v>
      </c>
      <c r="I260" s="4">
        <v>40393.970415019103</v>
      </c>
      <c r="K260" s="4">
        <v>539311.71973175905</v>
      </c>
      <c r="L260" s="2">
        <f t="shared" si="8"/>
        <v>579705.69014677813</v>
      </c>
      <c r="M260" s="4">
        <v>834173.35765600798</v>
      </c>
      <c r="N260" s="2">
        <f t="shared" si="9"/>
        <v>11969410.636004159</v>
      </c>
      <c r="O260" s="4">
        <v>1.9851757328058699</v>
      </c>
      <c r="P260" s="4">
        <v>6029396.00671345</v>
      </c>
    </row>
    <row r="261" spans="1:16" x14ac:dyDescent="0.25">
      <c r="A261" s="4">
        <v>0.24523606064404699</v>
      </c>
      <c r="B261" s="4">
        <v>6198976.6970034102</v>
      </c>
      <c r="C261" s="4">
        <v>6509852.9606255302</v>
      </c>
      <c r="D261" s="4">
        <v>-32286.170199242501</v>
      </c>
      <c r="E261" s="4">
        <v>-3043800.44305783</v>
      </c>
      <c r="F261" s="4">
        <v>-261664.267660101</v>
      </c>
      <c r="H261" s="4">
        <v>304832.93023540999</v>
      </c>
      <c r="I261" s="4">
        <v>40393.9700659726</v>
      </c>
      <c r="K261" s="4">
        <v>539311.71985671006</v>
      </c>
      <c r="L261" s="2">
        <f t="shared" si="8"/>
        <v>579705.68992268271</v>
      </c>
      <c r="M261" s="4">
        <v>834173.35765600798</v>
      </c>
      <c r="N261" s="2">
        <f t="shared" si="9"/>
        <v>11969410.638777327</v>
      </c>
      <c r="O261" s="4">
        <v>1.9851757328308199</v>
      </c>
      <c r="P261" s="4">
        <v>6029396.0080346102</v>
      </c>
    </row>
    <row r="262" spans="1:16" x14ac:dyDescent="0.25">
      <c r="A262" s="4">
        <v>0.24523606049716701</v>
      </c>
      <c r="B262" s="4">
        <v>6198976.7041213997</v>
      </c>
      <c r="C262" s="4">
        <v>6509852.9605251504</v>
      </c>
      <c r="D262" s="4">
        <v>-32286.170204405302</v>
      </c>
      <c r="E262" s="4">
        <v>-3043800.44305783</v>
      </c>
      <c r="F262" s="4">
        <v>-261664.26768995801</v>
      </c>
      <c r="H262" s="4">
        <v>304832.93002891098</v>
      </c>
      <c r="I262" s="4">
        <v>40393.969755733597</v>
      </c>
      <c r="K262" s="4">
        <v>539311.71994294995</v>
      </c>
      <c r="L262" s="2">
        <f t="shared" si="8"/>
        <v>579705.68969868356</v>
      </c>
      <c r="M262" s="4">
        <v>834173.35765600798</v>
      </c>
      <c r="N262" s="2">
        <f t="shared" si="9"/>
        <v>11969410.640691325</v>
      </c>
      <c r="O262" s="4">
        <v>1.98517573279573</v>
      </c>
      <c r="P262" s="4">
        <v>6029396.0091053303</v>
      </c>
    </row>
    <row r="263" spans="1:16" x14ac:dyDescent="0.25">
      <c r="A263" s="4">
        <v>0.245236060390216</v>
      </c>
      <c r="B263" s="4">
        <v>6198976.7098743701</v>
      </c>
      <c r="C263" s="4">
        <v>6509852.9601161899</v>
      </c>
      <c r="D263" s="4">
        <v>-32286.170207535801</v>
      </c>
      <c r="E263" s="4">
        <v>-3043800.44305783</v>
      </c>
      <c r="F263" s="4">
        <v>-261664.26773128501</v>
      </c>
      <c r="H263" s="4">
        <v>304832.92985505302</v>
      </c>
      <c r="I263" s="4">
        <v>40393.969484005298</v>
      </c>
      <c r="K263" s="4">
        <v>539311.71999524196</v>
      </c>
      <c r="L263" s="2">
        <f t="shared" si="8"/>
        <v>579705.6894792472</v>
      </c>
      <c r="M263" s="4">
        <v>834173.35765600798</v>
      </c>
      <c r="N263" s="2">
        <f t="shared" si="9"/>
        <v>11969410.641851857</v>
      </c>
      <c r="O263" s="4">
        <v>1.9851757327113699</v>
      </c>
      <c r="P263" s="4">
        <v>6029396.0099461498</v>
      </c>
    </row>
    <row r="264" spans="1:16" x14ac:dyDescent="0.25">
      <c r="A264" s="4">
        <v>0.245236060318653</v>
      </c>
      <c r="B264" s="4">
        <v>6198976.7143751103</v>
      </c>
      <c r="C264" s="4">
        <v>6509852.9594591605</v>
      </c>
      <c r="D264" s="4">
        <v>-32286.170208912099</v>
      </c>
      <c r="E264" s="4">
        <v>-3043800.44305783</v>
      </c>
      <c r="F264" s="4">
        <v>-261664.26778133001</v>
      </c>
      <c r="H264" s="4">
        <v>304832.92971186398</v>
      </c>
      <c r="I264" s="4">
        <v>40393.969249776303</v>
      </c>
      <c r="K264" s="4">
        <v>539311.72001823201</v>
      </c>
      <c r="L264" s="2">
        <f t="shared" si="8"/>
        <v>579705.68926800834</v>
      </c>
      <c r="M264" s="4">
        <v>834173.35765600798</v>
      </c>
      <c r="N264" s="2">
        <f t="shared" si="9"/>
        <v>11969410.642362107</v>
      </c>
      <c r="O264" s="4">
        <v>1.9851757325877399</v>
      </c>
      <c r="P264" s="4">
        <v>6029396.0105786696</v>
      </c>
    </row>
    <row r="265" spans="1:16" x14ac:dyDescent="0.25">
      <c r="A265" s="4">
        <v>0.24523606027797701</v>
      </c>
      <c r="B265" s="4">
        <v>6198976.7177430401</v>
      </c>
      <c r="C265" s="4">
        <v>6509852.9586094702</v>
      </c>
      <c r="D265" s="4">
        <v>-32286.170208800901</v>
      </c>
      <c r="E265" s="4">
        <v>-3043800.44305783</v>
      </c>
      <c r="F265" s="4">
        <v>-261664.26783762599</v>
      </c>
      <c r="H265" s="4">
        <v>304832.92959707399</v>
      </c>
      <c r="I265" s="4">
        <v>40393.9690514592</v>
      </c>
      <c r="K265" s="4">
        <v>539311.72001637495</v>
      </c>
      <c r="L265" s="2">
        <f t="shared" si="8"/>
        <v>579705.68906783417</v>
      </c>
      <c r="M265" s="4">
        <v>834173.35765600798</v>
      </c>
      <c r="N265" s="2">
        <f t="shared" si="9"/>
        <v>11969410.642320871</v>
      </c>
      <c r="O265" s="4">
        <v>1.9851757324339401</v>
      </c>
      <c r="P265" s="4">
        <v>6029396.0110250199</v>
      </c>
    </row>
    <row r="266" spans="1:16" x14ac:dyDescent="0.25">
      <c r="A266" s="4">
        <v>0.245236060263815</v>
      </c>
      <c r="B266" s="4">
        <v>6198976.7201006599</v>
      </c>
      <c r="C266" s="4">
        <v>6509852.9576171096</v>
      </c>
      <c r="D266" s="4">
        <v>-32286.170207453899</v>
      </c>
      <c r="E266" s="4">
        <v>-3043800.44305783</v>
      </c>
      <c r="F266" s="4">
        <v>-261664.267897996</v>
      </c>
      <c r="H266" s="4">
        <v>304832.92950821598</v>
      </c>
      <c r="I266" s="4">
        <v>40393.9688870174</v>
      </c>
      <c r="K266" s="4">
        <v>539311.71999387396</v>
      </c>
      <c r="L266" s="2">
        <f t="shared" si="8"/>
        <v>579705.68888089131</v>
      </c>
      <c r="M266" s="4">
        <v>834173.35765600798</v>
      </c>
      <c r="N266" s="2">
        <f t="shared" si="9"/>
        <v>11969410.641821539</v>
      </c>
      <c r="O266" s="4">
        <v>1.98517573225817</v>
      </c>
      <c r="P266" s="4">
        <v>6029396.0113073401</v>
      </c>
    </row>
    <row r="267" spans="1:16" x14ac:dyDescent="0.25">
      <c r="A267" s="4">
        <v>0.24523606027199299</v>
      </c>
      <c r="B267" s="4">
        <v>6198976.7215704601</v>
      </c>
      <c r="C267" s="4">
        <v>6509852.9565265505</v>
      </c>
      <c r="D267" s="4">
        <v>-32286.1702051053</v>
      </c>
      <c r="E267" s="4">
        <v>-3043800.44305783</v>
      </c>
      <c r="F267" s="4">
        <v>-261664.26796054299</v>
      </c>
      <c r="H267" s="4">
        <v>304832.92944270698</v>
      </c>
      <c r="I267" s="4">
        <v>40393.968754080197</v>
      </c>
      <c r="K267" s="4">
        <v>539311.719954642</v>
      </c>
      <c r="L267" s="2">
        <f t="shared" si="8"/>
        <v>579705.68870872224</v>
      </c>
      <c r="M267" s="4">
        <v>834173.35765600798</v>
      </c>
      <c r="N267" s="2">
        <f t="shared" si="9"/>
        <v>11969410.640950803</v>
      </c>
      <c r="O267" s="4">
        <v>1.9851757320676799</v>
      </c>
      <c r="P267" s="4">
        <v>6029396.0114472797</v>
      </c>
    </row>
    <row r="268" spans="1:16" x14ac:dyDescent="0.25">
      <c r="A268" s="4">
        <v>0.24523606029858899</v>
      </c>
      <c r="B268" s="4">
        <v>6198976.7222723598</v>
      </c>
      <c r="C268" s="4">
        <v>6509852.9553767201</v>
      </c>
      <c r="D268" s="4">
        <v>-32286.170201969799</v>
      </c>
      <c r="E268" s="4">
        <v>-3043800.44305783</v>
      </c>
      <c r="F268" s="4">
        <v>-261664.268023649</v>
      </c>
      <c r="H268" s="4">
        <v>304832.92939792603</v>
      </c>
      <c r="I268" s="4">
        <v>40393.968650045099</v>
      </c>
      <c r="K268" s="4">
        <v>539311.71990226698</v>
      </c>
      <c r="L268" s="2">
        <f t="shared" si="8"/>
        <v>579705.68855231209</v>
      </c>
      <c r="M268" s="4">
        <v>834173.35765600798</v>
      </c>
      <c r="N268" s="2">
        <f t="shared" si="9"/>
        <v>11969410.639788385</v>
      </c>
      <c r="O268" s="4">
        <v>1.9851757318688099</v>
      </c>
      <c r="P268" s="4">
        <v>6029396.0114657404</v>
      </c>
    </row>
    <row r="269" spans="1:16" x14ac:dyDescent="0.25">
      <c r="A269" s="4">
        <v>0.24523606033996601</v>
      </c>
      <c r="B269" s="4">
        <v>6198976.7223216901</v>
      </c>
      <c r="C269" s="4">
        <v>6509852.9542011302</v>
      </c>
      <c r="D269" s="4">
        <v>-32286.1701982419</v>
      </c>
      <c r="E269" s="4">
        <v>-3043800.44305783</v>
      </c>
      <c r="F269" s="4">
        <v>-261664.26808596001</v>
      </c>
      <c r="H269" s="4">
        <v>304832.92937127</v>
      </c>
      <c r="I269" s="4">
        <v>40393.968572167701</v>
      </c>
      <c r="K269" s="4">
        <v>539311.71983999503</v>
      </c>
      <c r="L269" s="2">
        <f t="shared" si="8"/>
        <v>579705.68841216271</v>
      </c>
      <c r="M269" s="4">
        <v>834173.35765600798</v>
      </c>
      <c r="N269" s="2">
        <f t="shared" si="9"/>
        <v>11969410.638406325</v>
      </c>
      <c r="O269" s="4">
        <v>1.98517573166699</v>
      </c>
      <c r="P269" s="4">
        <v>6029396.0113825202</v>
      </c>
    </row>
    <row r="270" spans="1:16" x14ac:dyDescent="0.25">
      <c r="A270" s="4">
        <v>0.24523606039280699</v>
      </c>
      <c r="B270" s="4">
        <v>6198976.7218275303</v>
      </c>
      <c r="C270" s="4">
        <v>6509852.9530281303</v>
      </c>
      <c r="D270" s="4">
        <v>-32286.170194095001</v>
      </c>
      <c r="E270" s="4">
        <v>-3043800.44305783</v>
      </c>
      <c r="F270" s="4">
        <v>-261664.268146366</v>
      </c>
      <c r="H270" s="4">
        <v>304832.92936021101</v>
      </c>
      <c r="I270" s="4">
        <v>40393.968517639798</v>
      </c>
      <c r="K270" s="4">
        <v>539311.719770725</v>
      </c>
      <c r="L270" s="2">
        <f t="shared" si="8"/>
        <v>579705.68828836479</v>
      </c>
      <c r="M270" s="4">
        <v>834173.35765600798</v>
      </c>
      <c r="N270" s="2">
        <f t="shared" si="9"/>
        <v>11969410.636868965</v>
      </c>
      <c r="O270" s="4">
        <v>1.9851757314667899</v>
      </c>
      <c r="P270" s="4">
        <v>6029396.0112161497</v>
      </c>
    </row>
    <row r="271" spans="1:16" x14ac:dyDescent="0.25">
      <c r="A271" s="4">
        <v>0.245236060454122</v>
      </c>
      <c r="B271" s="4">
        <v>6198976.7208915101</v>
      </c>
      <c r="C271" s="4">
        <v>6509852.9518811796</v>
      </c>
      <c r="D271" s="4">
        <v>-32286.170189681699</v>
      </c>
      <c r="E271" s="4">
        <v>-3043800.44305783</v>
      </c>
      <c r="F271" s="4">
        <v>-261664.26820398599</v>
      </c>
      <c r="H271" s="4">
        <v>304832.92936232901</v>
      </c>
      <c r="I271" s="4">
        <v>40393.968483655597</v>
      </c>
      <c r="K271" s="4">
        <v>539311.719697005</v>
      </c>
      <c r="L271" s="2">
        <f t="shared" si="8"/>
        <v>579705.6881806606</v>
      </c>
      <c r="M271" s="4">
        <v>834173.35765600798</v>
      </c>
      <c r="N271" s="2">
        <f t="shared" si="9"/>
        <v>11969410.635232825</v>
      </c>
      <c r="O271" s="4">
        <v>1.98517573127196</v>
      </c>
      <c r="P271" s="4">
        <v>6029396.0109837102</v>
      </c>
    </row>
    <row r="272" spans="1:16" x14ac:dyDescent="0.25">
      <c r="A272" s="4">
        <v>0.24523606052125799</v>
      </c>
      <c r="B272" s="4">
        <v>6198976.7196070096</v>
      </c>
      <c r="C272" s="4">
        <v>6509852.9507792201</v>
      </c>
      <c r="D272" s="4">
        <v>-32286.170185134299</v>
      </c>
      <c r="E272" s="4">
        <v>-3043800.44305783</v>
      </c>
      <c r="F272" s="4">
        <v>-261664.268258147</v>
      </c>
      <c r="H272" s="4">
        <v>304832.92937534902</v>
      </c>
      <c r="I272" s="4">
        <v>40393.968467466897</v>
      </c>
      <c r="K272" s="4">
        <v>539311.719621044</v>
      </c>
      <c r="L272" s="2">
        <f t="shared" si="8"/>
        <v>579705.68808851088</v>
      </c>
      <c r="M272" s="4">
        <v>834173.35765600798</v>
      </c>
      <c r="N272" s="2">
        <f t="shared" si="9"/>
        <v>11969410.633546958</v>
      </c>
      <c r="O272" s="4">
        <v>1.98517573108551</v>
      </c>
      <c r="P272" s="4">
        <v>6029396.0107007697</v>
      </c>
    </row>
    <row r="273" spans="1:16" x14ac:dyDescent="0.25">
      <c r="A273" s="4">
        <v>0.24523606059189501</v>
      </c>
      <c r="B273" s="4">
        <v>6198976.7180585898</v>
      </c>
      <c r="C273" s="4">
        <v>6509852.9497370403</v>
      </c>
      <c r="D273" s="4">
        <v>-32286.170180565201</v>
      </c>
      <c r="E273" s="4">
        <v>-3043800.44305783</v>
      </c>
      <c r="F273" s="4">
        <v>-261664.268308361</v>
      </c>
      <c r="H273" s="4">
        <v>304832.92939716298</v>
      </c>
      <c r="I273" s="4">
        <v>40393.968466428698</v>
      </c>
      <c r="K273" s="4">
        <v>539311.71954472305</v>
      </c>
      <c r="L273" s="2">
        <f t="shared" si="8"/>
        <v>579705.68801115174</v>
      </c>
      <c r="M273" s="4">
        <v>834173.35765600798</v>
      </c>
      <c r="N273" s="2">
        <f t="shared" si="9"/>
        <v>11969410.631853128</v>
      </c>
      <c r="O273" s="4">
        <v>1.98517573090977</v>
      </c>
      <c r="P273" s="4">
        <v>6029396.0103812898</v>
      </c>
    </row>
    <row r="274" spans="1:16" x14ac:dyDescent="0.25">
      <c r="A274" s="4">
        <v>0.245236060664038</v>
      </c>
      <c r="B274" s="4">
        <v>6198976.7163217701</v>
      </c>
      <c r="C274" s="4">
        <v>6509852.9487656597</v>
      </c>
      <c r="D274" s="4">
        <v>-32286.170176068699</v>
      </c>
      <c r="E274" s="4">
        <v>-3043800.44305783</v>
      </c>
      <c r="F274" s="4">
        <v>-261664.26835430399</v>
      </c>
      <c r="H274" s="4">
        <v>304832.92942584201</v>
      </c>
      <c r="I274" s="4">
        <v>40393.968478034702</v>
      </c>
      <c r="K274" s="4">
        <v>539311.71946961095</v>
      </c>
      <c r="L274" s="2">
        <f t="shared" si="8"/>
        <v>579705.68794764567</v>
      </c>
      <c r="M274" s="4">
        <v>834173.35765600798</v>
      </c>
      <c r="N274" s="2">
        <f t="shared" si="9"/>
        <v>11969410.630186081</v>
      </c>
      <c r="O274" s="4">
        <v>1.9851757307464299</v>
      </c>
      <c r="P274" s="4">
        <v>6029396.0100376401</v>
      </c>
    </row>
    <row r="275" spans="1:16" x14ac:dyDescent="0.25">
      <c r="A275" s="4">
        <v>0.24523606073599899</v>
      </c>
      <c r="B275" s="4">
        <v>6198976.7144630402</v>
      </c>
      <c r="C275" s="4">
        <v>6509852.9478728203</v>
      </c>
      <c r="D275" s="4">
        <v>-32286.1701717213</v>
      </c>
      <c r="E275" s="4">
        <v>-3043800.44305783</v>
      </c>
      <c r="F275" s="4">
        <v>-261664.26839579199</v>
      </c>
      <c r="H275" s="4">
        <v>304832.92945964902</v>
      </c>
      <c r="I275" s="4">
        <v>40393.968499944101</v>
      </c>
      <c r="K275" s="4">
        <v>539311.719396992</v>
      </c>
      <c r="L275" s="2">
        <f t="shared" si="8"/>
        <v>579705.68789693608</v>
      </c>
      <c r="M275" s="4">
        <v>834173.35765600798</v>
      </c>
      <c r="N275" s="2">
        <f t="shared" si="9"/>
        <v>11969410.628574433</v>
      </c>
      <c r="O275" s="4">
        <v>1.98517573059668</v>
      </c>
      <c r="P275" s="4">
        <v>6029396.0096806204</v>
      </c>
    </row>
    <row r="276" spans="1:16" x14ac:dyDescent="0.25">
      <c r="A276" s="4">
        <v>0.24523606080638199</v>
      </c>
      <c r="B276" s="4">
        <v>6198976.7125399997</v>
      </c>
      <c r="C276" s="4">
        <v>6509852.9470633296</v>
      </c>
      <c r="D276" s="4">
        <v>-32286.170167584001</v>
      </c>
      <c r="E276" s="4">
        <v>-3043800.44305783</v>
      </c>
      <c r="F276" s="4">
        <v>-261664.26843276399</v>
      </c>
      <c r="H276" s="4">
        <v>304832.92949703801</v>
      </c>
      <c r="I276" s="4">
        <v>40393.968530001199</v>
      </c>
      <c r="K276" s="4">
        <v>539311.71932788298</v>
      </c>
      <c r="L276" s="2">
        <f t="shared" si="8"/>
        <v>579705.68785788422</v>
      </c>
      <c r="M276" s="4">
        <v>834173.35765600798</v>
      </c>
      <c r="N276" s="2">
        <f t="shared" si="9"/>
        <v>11969410.627040623</v>
      </c>
      <c r="O276" s="4">
        <v>1.9851757304611899</v>
      </c>
      <c r="P276" s="4">
        <v>6029396.0093195001</v>
      </c>
    </row>
    <row r="277" spans="1:16" x14ac:dyDescent="0.25">
      <c r="A277" s="4">
        <v>0.24523606087406</v>
      </c>
      <c r="B277" s="4">
        <v>6198976.7106017703</v>
      </c>
      <c r="C277" s="4">
        <v>6509852.9463395001</v>
      </c>
      <c r="D277" s="4">
        <v>-32286.1701637033</v>
      </c>
      <c r="E277" s="4">
        <v>-3043800.44305783</v>
      </c>
      <c r="F277" s="4">
        <v>-261664.268465261</v>
      </c>
      <c r="H277" s="4">
        <v>304832.92953665601</v>
      </c>
      <c r="I277" s="4">
        <v>40393.9685662474</v>
      </c>
      <c r="K277" s="4">
        <v>539311.71926305897</v>
      </c>
      <c r="L277" s="2">
        <f t="shared" si="8"/>
        <v>579705.68782930635</v>
      </c>
      <c r="M277" s="4">
        <v>834173.35765600798</v>
      </c>
      <c r="N277" s="2">
        <f t="shared" si="9"/>
        <v>11969410.625601906</v>
      </c>
      <c r="O277" s="4">
        <v>1.98517573034025</v>
      </c>
      <c r="P277" s="4">
        <v>6029396.0089620901</v>
      </c>
    </row>
    <row r="278" spans="1:16" x14ac:dyDescent="0.25">
      <c r="A278" s="4">
        <v>0.24523606093815301</v>
      </c>
      <c r="B278" s="4">
        <v>6198976.7086893804</v>
      </c>
      <c r="C278" s="4">
        <v>6509852.9457014902</v>
      </c>
      <c r="D278" s="4">
        <v>-32286.170160112699</v>
      </c>
      <c r="E278" s="4">
        <v>-3043800.44305783</v>
      </c>
      <c r="F278" s="4">
        <v>-261664.26849340499</v>
      </c>
      <c r="H278" s="4">
        <v>304832.929577337</v>
      </c>
      <c r="I278" s="4">
        <v>40393.968606928102</v>
      </c>
      <c r="K278" s="4">
        <v>539311.71920308098</v>
      </c>
      <c r="L278" s="2">
        <f t="shared" si="8"/>
        <v>579705.68781000911</v>
      </c>
      <c r="M278" s="4">
        <v>834173.35765600798</v>
      </c>
      <c r="N278" s="2">
        <f t="shared" si="9"/>
        <v>11969410.624270784</v>
      </c>
      <c r="O278" s="4">
        <v>1.98517573023381</v>
      </c>
      <c r="P278" s="4">
        <v>6029396.00861484</v>
      </c>
    </row>
    <row r="279" spans="1:16" x14ac:dyDescent="0.25">
      <c r="A279" s="4">
        <v>0.24523606099800099</v>
      </c>
      <c r="B279" s="4">
        <v>6198976.7068363903</v>
      </c>
      <c r="C279" s="4">
        <v>6509852.9451477397</v>
      </c>
      <c r="D279" s="4">
        <v>-32286.1701568344</v>
      </c>
      <c r="E279" s="4">
        <v>-3043800.44305783</v>
      </c>
      <c r="F279" s="4">
        <v>-261664.26851738399</v>
      </c>
      <c r="H279" s="4">
        <v>304832.92961809097</v>
      </c>
      <c r="I279" s="4">
        <v>40393.968650493298</v>
      </c>
      <c r="K279" s="4">
        <v>539311.71914832096</v>
      </c>
      <c r="L279" s="2">
        <f t="shared" si="8"/>
        <v>579705.68779881427</v>
      </c>
      <c r="M279" s="4">
        <v>834173.35765600798</v>
      </c>
      <c r="N279" s="2">
        <f t="shared" si="9"/>
        <v>11969410.623055432</v>
      </c>
      <c r="O279" s="4">
        <v>1.98517573014153</v>
      </c>
      <c r="P279" s="4">
        <v>6029396.0082828999</v>
      </c>
    </row>
    <row r="280" spans="1:16" x14ac:dyDescent="0.25">
      <c r="A280" s="4">
        <v>0.245236061053141</v>
      </c>
      <c r="B280" s="4">
        <v>6198976.7050694497</v>
      </c>
      <c r="C280" s="4">
        <v>6509852.9446752202</v>
      </c>
      <c r="D280" s="4">
        <v>-32286.170153880899</v>
      </c>
      <c r="E280" s="4">
        <v>-3043800.44305783</v>
      </c>
      <c r="F280" s="4">
        <v>-261664.26853743801</v>
      </c>
      <c r="H280" s="4">
        <v>304832.92965809698</v>
      </c>
      <c r="I280" s="4">
        <v>40393.968695594602</v>
      </c>
      <c r="K280" s="4">
        <v>539311.71909898403</v>
      </c>
      <c r="L280" s="2">
        <f t="shared" si="8"/>
        <v>579705.68779457861</v>
      </c>
      <c r="M280" s="4">
        <v>834173.35765600798</v>
      </c>
      <c r="N280" s="2">
        <f t="shared" si="9"/>
        <v>11969410.621960433</v>
      </c>
      <c r="O280" s="4">
        <v>1.9851757300628401</v>
      </c>
      <c r="P280" s="4">
        <v>6029396.0079703098</v>
      </c>
    </row>
    <row r="281" spans="1:16" x14ac:dyDescent="0.25">
      <c r="A281" s="4">
        <v>0.245236061103284</v>
      </c>
      <c r="B281" s="4">
        <v>6198976.7034089798</v>
      </c>
      <c r="C281" s="4">
        <v>6509852.9442798104</v>
      </c>
      <c r="D281" s="4">
        <v>-32286.170151255799</v>
      </c>
      <c r="E281" s="4">
        <v>-3043800.44305783</v>
      </c>
      <c r="F281" s="4">
        <v>-261664.26855384299</v>
      </c>
      <c r="H281" s="4">
        <v>304832.92969668802</v>
      </c>
      <c r="I281" s="4">
        <v>40393.968741078701</v>
      </c>
      <c r="K281" s="4">
        <v>539311.71905513504</v>
      </c>
      <c r="L281" s="2">
        <f t="shared" si="8"/>
        <v>579705.68779621378</v>
      </c>
      <c r="M281" s="4">
        <v>834173.35765600798</v>
      </c>
      <c r="N281" s="2">
        <f t="shared" si="9"/>
        <v>11969410.620987283</v>
      </c>
      <c r="O281" s="4">
        <v>1.9851757299970201</v>
      </c>
      <c r="P281" s="4">
        <v>6029396.0076800101</v>
      </c>
    </row>
    <row r="282" spans="1:16" x14ac:dyDescent="0.25">
      <c r="A282" s="4">
        <v>0.245236061148285</v>
      </c>
      <c r="B282" s="4">
        <v>6198976.7018697998</v>
      </c>
      <c r="C282" s="4">
        <v>6509852.9439565204</v>
      </c>
      <c r="D282" s="4">
        <v>-32286.170148956098</v>
      </c>
      <c r="E282" s="4">
        <v>-3043800.44305783</v>
      </c>
      <c r="F282" s="4">
        <v>-261664.26856689699</v>
      </c>
      <c r="H282" s="4">
        <v>304832.929733339</v>
      </c>
      <c r="I282" s="4">
        <v>40393.968785977697</v>
      </c>
      <c r="K282" s="4">
        <v>539311.71901672101</v>
      </c>
      <c r="L282" s="2">
        <f t="shared" si="8"/>
        <v>579705.6878026987</v>
      </c>
      <c r="M282" s="4">
        <v>834173.35765600798</v>
      </c>
      <c r="N282" s="2">
        <f t="shared" si="9"/>
        <v>11969410.620134743</v>
      </c>
      <c r="O282" s="4">
        <v>1.98517572994319</v>
      </c>
      <c r="P282" s="4">
        <v>6029396.0074140504</v>
      </c>
    </row>
    <row r="283" spans="1:16" x14ac:dyDescent="0.25">
      <c r="A283" s="4">
        <v>0.24523606118812799</v>
      </c>
      <c r="B283" s="4">
        <v>6198976.7004618701</v>
      </c>
      <c r="C283" s="4">
        <v>6509852.9436997697</v>
      </c>
      <c r="D283" s="4">
        <v>-32286.170146972701</v>
      </c>
      <c r="E283" s="4">
        <v>-3043800.44305783</v>
      </c>
      <c r="F283" s="4">
        <v>-261664.26857691701</v>
      </c>
      <c r="H283" s="4">
        <v>304832.929767653</v>
      </c>
      <c r="I283" s="4">
        <v>40393.968829497499</v>
      </c>
      <c r="K283" s="4">
        <v>539311.71898358897</v>
      </c>
      <c r="L283" s="2">
        <f t="shared" si="8"/>
        <v>579705.68781308644</v>
      </c>
      <c r="M283" s="4">
        <v>834173.35765600798</v>
      </c>
      <c r="N283" s="2">
        <f t="shared" si="9"/>
        <v>11969410.619399389</v>
      </c>
      <c r="O283" s="4">
        <v>1.98517572990039</v>
      </c>
      <c r="P283" s="4">
        <v>6029396.0071736202</v>
      </c>
    </row>
    <row r="284" spans="1:16" x14ac:dyDescent="0.25">
      <c r="A284" s="4">
        <v>0.24523606122290101</v>
      </c>
      <c r="B284" s="4">
        <v>6198976.6991908103</v>
      </c>
      <c r="C284" s="4">
        <v>6509852.9435035596</v>
      </c>
      <c r="D284" s="4">
        <v>-32286.1701452917</v>
      </c>
      <c r="E284" s="4">
        <v>-3043800.44305783</v>
      </c>
      <c r="F284" s="4">
        <v>-261664.26858422099</v>
      </c>
      <c r="H284" s="4">
        <v>304832.92979934701</v>
      </c>
      <c r="I284" s="4">
        <v>40393.968871004101</v>
      </c>
      <c r="K284" s="4">
        <v>539311.71895550995</v>
      </c>
      <c r="L284" s="2">
        <f t="shared" si="8"/>
        <v>579705.68782651401</v>
      </c>
      <c r="M284" s="4">
        <v>834173.35765600798</v>
      </c>
      <c r="N284" s="2">
        <f t="shared" si="9"/>
        <v>11969410.618776163</v>
      </c>
      <c r="O284" s="4">
        <v>1.98517572986761</v>
      </c>
      <c r="P284" s="4">
        <v>6029396.00695924</v>
      </c>
    </row>
    <row r="285" spans="1:16" x14ac:dyDescent="0.25">
      <c r="A285" s="4">
        <v>0.245236061252774</v>
      </c>
      <c r="B285" s="4">
        <v>6198976.6980586499</v>
      </c>
      <c r="C285" s="4">
        <v>6509852.9433617303</v>
      </c>
      <c r="D285" s="4">
        <v>-32286.170143895899</v>
      </c>
      <c r="E285" s="4">
        <v>-3043800.44305783</v>
      </c>
      <c r="F285" s="4">
        <v>-261664.26858912699</v>
      </c>
      <c r="H285" s="4">
        <v>304832.929828236</v>
      </c>
      <c r="I285" s="4">
        <v>40393.968910010299</v>
      </c>
      <c r="K285" s="4">
        <v>539311.71893219301</v>
      </c>
      <c r="L285" s="2">
        <f t="shared" si="8"/>
        <v>579705.6878422033</v>
      </c>
      <c r="M285" s="4">
        <v>834173.35765600798</v>
      </c>
      <c r="N285" s="2">
        <f t="shared" si="9"/>
        <v>11969410.618258737</v>
      </c>
      <c r="O285" s="4">
        <v>1.98517572984383</v>
      </c>
      <c r="P285" s="4">
        <v>6029396.0067708204</v>
      </c>
    </row>
    <row r="286" spans="1:16" x14ac:dyDescent="0.25">
      <c r="A286" s="4">
        <v>0.245236061277988</v>
      </c>
      <c r="B286" s="4">
        <v>6198976.6970643299</v>
      </c>
      <c r="C286" s="4">
        <v>6509852.94326803</v>
      </c>
      <c r="D286" s="4">
        <v>-32286.170142765099</v>
      </c>
      <c r="E286" s="4">
        <v>-3043800.44305783</v>
      </c>
      <c r="F286" s="4">
        <v>-261664.26859194599</v>
      </c>
      <c r="H286" s="4">
        <v>304832.92985422298</v>
      </c>
      <c r="I286" s="4">
        <v>40393.968946159897</v>
      </c>
      <c r="K286" s="4">
        <v>539311.71891330497</v>
      </c>
      <c r="L286" s="2">
        <f t="shared" si="8"/>
        <v>579705.6878594649</v>
      </c>
      <c r="M286" s="4">
        <v>834173.35765600798</v>
      </c>
      <c r="N286" s="2">
        <f t="shared" si="9"/>
        <v>11969410.617839487</v>
      </c>
      <c r="O286" s="4">
        <v>1.98517572982798</v>
      </c>
      <c r="P286" s="4">
        <v>6029396.00660777</v>
      </c>
    </row>
    <row r="287" spans="1:16" x14ac:dyDescent="0.25">
      <c r="A287" s="4">
        <v>0.24523606129883099</v>
      </c>
      <c r="B287" s="4">
        <v>6198976.6962042702</v>
      </c>
      <c r="C287" s="4">
        <v>6509852.9432163304</v>
      </c>
      <c r="D287" s="4">
        <v>-32286.170141877399</v>
      </c>
      <c r="E287" s="4">
        <v>-3043800.44305783</v>
      </c>
      <c r="F287" s="4">
        <v>-261664.26859297499</v>
      </c>
      <c r="H287" s="4">
        <v>304832.92987728398</v>
      </c>
      <c r="I287" s="4">
        <v>40393.968979213103</v>
      </c>
      <c r="K287" s="4">
        <v>539311.71889847796</v>
      </c>
      <c r="L287" s="2">
        <f t="shared" si="8"/>
        <v>579705.68787769112</v>
      </c>
      <c r="M287" s="4">
        <v>834173.35765600798</v>
      </c>
      <c r="N287" s="2">
        <f t="shared" si="9"/>
        <v>11969410.617510421</v>
      </c>
      <c r="O287" s="4">
        <v>1.98517572981906</v>
      </c>
      <c r="P287" s="4">
        <v>6029396.0064690998</v>
      </c>
    </row>
    <row r="288" spans="1:16" x14ac:dyDescent="0.25">
      <c r="A288" s="4">
        <v>0.24523606131563</v>
      </c>
      <c r="B288" s="4">
        <v>6198976.69547287</v>
      </c>
      <c r="C288" s="4">
        <v>6509852.9432006497</v>
      </c>
      <c r="D288" s="4">
        <v>-32286.170141210001</v>
      </c>
      <c r="E288" s="4">
        <v>-3043800.44305783</v>
      </c>
      <c r="F288" s="4">
        <v>-261664.26859249501</v>
      </c>
      <c r="H288" s="4">
        <v>304832.92989745497</v>
      </c>
      <c r="I288" s="4">
        <v>40393.969009032102</v>
      </c>
      <c r="K288" s="4">
        <v>539311.71888732899</v>
      </c>
      <c r="L288" s="2">
        <f t="shared" si="8"/>
        <v>579705.68789636111</v>
      </c>
      <c r="M288" s="4">
        <v>834173.35765600798</v>
      </c>
      <c r="N288" s="2">
        <f t="shared" si="9"/>
        <v>11969410.617262987</v>
      </c>
      <c r="O288" s="4">
        <v>1.9851757298160899</v>
      </c>
      <c r="P288" s="4">
        <v>6029396.0063534798</v>
      </c>
    </row>
    <row r="289" spans="1:16" x14ac:dyDescent="0.25">
      <c r="A289" s="4">
        <v>0.24523606132873099</v>
      </c>
      <c r="B289" s="4">
        <v>6198976.6948629804</v>
      </c>
      <c r="C289" s="4">
        <v>6509852.9432153199</v>
      </c>
      <c r="D289" s="4">
        <v>-32286.170140739301</v>
      </c>
      <c r="E289" s="4">
        <v>-3043800.44305783</v>
      </c>
      <c r="F289" s="4">
        <v>-261664.268590769</v>
      </c>
      <c r="H289" s="4">
        <v>304832.92991482501</v>
      </c>
      <c r="I289" s="4">
        <v>40393.969035566202</v>
      </c>
      <c r="K289" s="4">
        <v>539311.71887946595</v>
      </c>
      <c r="L289" s="2">
        <f t="shared" si="8"/>
        <v>579705.68791503215</v>
      </c>
      <c r="M289" s="4">
        <v>834173.35765600798</v>
      </c>
      <c r="N289" s="2">
        <f t="shared" si="9"/>
        <v>11969410.617088504</v>
      </c>
      <c r="O289" s="4">
        <v>1.9851757298181301</v>
      </c>
      <c r="P289" s="4">
        <v>6029396.0062593902</v>
      </c>
    </row>
    <row r="290" spans="1:16" x14ac:dyDescent="0.25">
      <c r="A290" s="4">
        <v>0.24523606133850001</v>
      </c>
      <c r="B290" s="4">
        <v>6198976.6943662604</v>
      </c>
      <c r="C290" s="4">
        <v>6509852.9432549998</v>
      </c>
      <c r="D290" s="4">
        <v>-32286.1701404419</v>
      </c>
      <c r="E290" s="4">
        <v>-3043800.44305783</v>
      </c>
      <c r="F290" s="4">
        <v>-261664.268588037</v>
      </c>
      <c r="H290" s="4">
        <v>304832.92992951901</v>
      </c>
      <c r="I290" s="4">
        <v>40393.9690588382</v>
      </c>
      <c r="K290" s="4">
        <v>539311.71887449897</v>
      </c>
      <c r="L290" s="2">
        <f t="shared" si="8"/>
        <v>579705.68793333718</v>
      </c>
      <c r="M290" s="4">
        <v>834173.35765600798</v>
      </c>
      <c r="N290" s="2">
        <f t="shared" si="9"/>
        <v>11969410.616978267</v>
      </c>
      <c r="O290" s="4">
        <v>1.98517572982431</v>
      </c>
      <c r="P290" s="4">
        <v>6029396.0061850902</v>
      </c>
    </row>
    <row r="291" spans="1:16" x14ac:dyDescent="0.25">
      <c r="A291" s="4">
        <v>0.24523606134530099</v>
      </c>
      <c r="B291" s="4">
        <v>6198976.6939735897</v>
      </c>
      <c r="C291" s="4">
        <v>6509852.9433147404</v>
      </c>
      <c r="D291" s="4">
        <v>-32286.170140294998</v>
      </c>
      <c r="E291" s="4">
        <v>-3043800.44305783</v>
      </c>
      <c r="F291" s="4">
        <v>-261664.26858452</v>
      </c>
      <c r="H291" s="4">
        <v>304832.929941696</v>
      </c>
      <c r="I291" s="4">
        <v>40393.969078932001</v>
      </c>
      <c r="K291" s="4">
        <v>539311.718872044</v>
      </c>
      <c r="L291" s="2">
        <f t="shared" si="8"/>
        <v>579705.68795097596</v>
      </c>
      <c r="M291" s="4">
        <v>834173.35765600798</v>
      </c>
      <c r="N291" s="2">
        <f t="shared" si="9"/>
        <v>11969410.61692374</v>
      </c>
      <c r="O291" s="4">
        <v>1.98517572983381</v>
      </c>
      <c r="P291" s="4">
        <v>6029396.0061287703</v>
      </c>
    </row>
    <row r="292" spans="1:16" x14ac:dyDescent="0.25">
      <c r="A292" s="4">
        <v>0.24523606134949599</v>
      </c>
      <c r="B292" s="4">
        <v>6198976.6936753402</v>
      </c>
      <c r="C292" s="4">
        <v>6509852.9433899997</v>
      </c>
      <c r="D292" s="4">
        <v>-32286.170140276401</v>
      </c>
      <c r="E292" s="4">
        <v>-3043800.44305783</v>
      </c>
      <c r="F292" s="4">
        <v>-261664.26858041601</v>
      </c>
      <c r="H292" s="4">
        <v>304832.929951536</v>
      </c>
      <c r="I292" s="4">
        <v>40393.969095980101</v>
      </c>
      <c r="K292" s="4">
        <v>539311.71887173306</v>
      </c>
      <c r="L292" s="2">
        <f t="shared" si="8"/>
        <v>579705.68796771311</v>
      </c>
      <c r="M292" s="4">
        <v>834173.35765600798</v>
      </c>
      <c r="N292" s="2">
        <f t="shared" si="9"/>
        <v>11969410.616916852</v>
      </c>
      <c r="O292" s="4">
        <v>1.9851757298459101</v>
      </c>
      <c r="P292" s="4">
        <v>6029396.0060885502</v>
      </c>
    </row>
    <row r="293" spans="1:16" x14ac:dyDescent="0.25">
      <c r="A293" s="4">
        <v>0.245236061351438</v>
      </c>
      <c r="B293" s="4">
        <v>6198976.6934616501</v>
      </c>
      <c r="C293" s="4">
        <v>6509852.9434767095</v>
      </c>
      <c r="D293" s="4">
        <v>-32286.1701403652</v>
      </c>
      <c r="E293" s="4">
        <v>-3043800.44305783</v>
      </c>
      <c r="F293" s="4">
        <v>-261664.26857589901</v>
      </c>
      <c r="H293" s="4">
        <v>304832.92995923298</v>
      </c>
      <c r="I293" s="4">
        <v>40393.969110153499</v>
      </c>
      <c r="K293" s="4">
        <v>539311.718873217</v>
      </c>
      <c r="L293" s="2">
        <f t="shared" si="8"/>
        <v>579705.6879833705</v>
      </c>
      <c r="M293" s="4">
        <v>834173.35765600798</v>
      </c>
      <c r="N293" s="2">
        <f t="shared" si="9"/>
        <v>11969410.616949828</v>
      </c>
      <c r="O293" s="4">
        <v>1.98517572985994</v>
      </c>
      <c r="P293" s="4">
        <v>6029396.0060625495</v>
      </c>
    </row>
    <row r="294" spans="1:16" x14ac:dyDescent="0.25">
      <c r="A294" s="4">
        <v>0.245236061351462</v>
      </c>
      <c r="B294" s="4">
        <v>6198976.6933226902</v>
      </c>
      <c r="C294" s="4">
        <v>6509852.9435712202</v>
      </c>
      <c r="D294" s="4">
        <v>-32286.170140541999</v>
      </c>
      <c r="E294" s="4">
        <v>-3043800.44305783</v>
      </c>
      <c r="F294" s="4">
        <v>-261664.26857112299</v>
      </c>
      <c r="H294" s="4">
        <v>304832.92996499297</v>
      </c>
      <c r="I294" s="4">
        <v>40393.969121651098</v>
      </c>
      <c r="K294" s="4">
        <v>539311.71887617104</v>
      </c>
      <c r="L294" s="2">
        <f t="shared" si="8"/>
        <v>579705.68799782218</v>
      </c>
      <c r="M294" s="4">
        <v>834173.35765600798</v>
      </c>
      <c r="N294" s="2">
        <f t="shared" si="9"/>
        <v>11969410.617015384</v>
      </c>
      <c r="O294" s="4">
        <v>1.9851757298753001</v>
      </c>
      <c r="P294" s="4">
        <v>6029396.0060489196</v>
      </c>
    </row>
    <row r="295" spans="1:16" x14ac:dyDescent="0.25">
      <c r="A295" s="4">
        <v>0.24523606134988701</v>
      </c>
      <c r="B295" s="4">
        <v>6198976.6932487702</v>
      </c>
      <c r="C295" s="4">
        <v>6509852.9436703296</v>
      </c>
      <c r="D295" s="4">
        <v>-32286.170140788799</v>
      </c>
      <c r="E295" s="4">
        <v>-3043800.44305783</v>
      </c>
      <c r="F295" s="4">
        <v>-261664.26856622301</v>
      </c>
      <c r="H295" s="4">
        <v>304832.92996902298</v>
      </c>
      <c r="I295" s="4">
        <v>40393.969130691701</v>
      </c>
      <c r="K295" s="4">
        <v>539311.71888029296</v>
      </c>
      <c r="L295" s="2">
        <f t="shared" si="8"/>
        <v>579705.68801098468</v>
      </c>
      <c r="M295" s="4">
        <v>834173.35765600798</v>
      </c>
      <c r="N295" s="2">
        <f t="shared" si="9"/>
        <v>11969410.617106866</v>
      </c>
      <c r="O295" s="4">
        <v>1.9851757298914801</v>
      </c>
      <c r="P295" s="4">
        <v>6029396.0060458602</v>
      </c>
    </row>
    <row r="296" spans="1:16" x14ac:dyDescent="0.25">
      <c r="A296" s="4">
        <v>0.24523606134700701</v>
      </c>
      <c r="B296" s="4">
        <v>6198976.6932305796</v>
      </c>
      <c r="C296" s="4">
        <v>6509852.9437713102</v>
      </c>
      <c r="D296" s="4">
        <v>-32286.1701410891</v>
      </c>
      <c r="E296" s="4">
        <v>-3043800.44305783</v>
      </c>
      <c r="F296" s="4">
        <v>-261664.26856130999</v>
      </c>
      <c r="H296" s="4">
        <v>304832.92997152999</v>
      </c>
      <c r="I296" s="4">
        <v>40393.969137505897</v>
      </c>
      <c r="K296" s="4">
        <v>539311.71888530895</v>
      </c>
      <c r="L296" s="2">
        <f t="shared" si="8"/>
        <v>579705.68802281481</v>
      </c>
      <c r="M296" s="4">
        <v>834173.35765600798</v>
      </c>
      <c r="N296" s="2">
        <f t="shared" si="9"/>
        <v>11969410.617218165</v>
      </c>
      <c r="O296" s="4">
        <v>1.9851757299080199</v>
      </c>
      <c r="P296" s="4">
        <v>6029396.0060516903</v>
      </c>
    </row>
    <row r="297" spans="1:16" x14ac:dyDescent="0.25">
      <c r="A297" s="4">
        <v>0.245236061343095</v>
      </c>
      <c r="B297" s="4">
        <v>6198976.6932592802</v>
      </c>
      <c r="C297" s="4">
        <v>6509852.9438717999</v>
      </c>
      <c r="D297" s="4">
        <v>-32286.1701414282</v>
      </c>
      <c r="E297" s="4">
        <v>-3043800.44305783</v>
      </c>
      <c r="F297" s="4">
        <v>-261664.26855648</v>
      </c>
      <c r="H297" s="4">
        <v>304832.92997271603</v>
      </c>
      <c r="I297" s="4">
        <v>40393.969142329799</v>
      </c>
      <c r="K297" s="4">
        <v>539311.71889097302</v>
      </c>
      <c r="L297" s="2">
        <f t="shared" si="8"/>
        <v>579705.68803330278</v>
      </c>
      <c r="M297" s="4">
        <v>834173.35765600798</v>
      </c>
      <c r="N297" s="2">
        <f t="shared" si="9"/>
        <v>11969410.617343877</v>
      </c>
      <c r="O297" s="4">
        <v>1.98517572992455</v>
      </c>
      <c r="P297" s="4">
        <v>6029396.0060648099</v>
      </c>
    </row>
    <row r="298" spans="1:16" x14ac:dyDescent="0.25">
      <c r="A298" s="4">
        <v>0.24523606133839701</v>
      </c>
      <c r="B298" s="4">
        <v>6198976.6933265598</v>
      </c>
      <c r="C298" s="4">
        <v>6509852.9439698597</v>
      </c>
      <c r="D298" s="4">
        <v>-32286.170141793002</v>
      </c>
      <c r="E298" s="4">
        <v>-3043800.44305783</v>
      </c>
      <c r="F298" s="4">
        <v>-261664.26855180899</v>
      </c>
      <c r="H298" s="4">
        <v>304832.92997277499</v>
      </c>
      <c r="I298" s="4">
        <v>40393.969145399598</v>
      </c>
      <c r="K298" s="4">
        <v>539311.71889706596</v>
      </c>
      <c r="L298" s="2">
        <f t="shared" si="8"/>
        <v>579705.6880424656</v>
      </c>
      <c r="M298" s="4">
        <v>834173.35765600798</v>
      </c>
      <c r="N298" s="2">
        <f t="shared" si="9"/>
        <v>11969410.617479131</v>
      </c>
      <c r="O298" s="4">
        <v>1.98517572994075</v>
      </c>
      <c r="P298" s="4">
        <v>6029396.0060837399</v>
      </c>
    </row>
    <row r="299" spans="1:16" x14ac:dyDescent="0.25">
      <c r="A299" s="4">
        <v>0.245236061333132</v>
      </c>
      <c r="B299" s="4">
        <v>6198976.6934247501</v>
      </c>
      <c r="C299" s="4">
        <v>6509852.9440639196</v>
      </c>
      <c r="D299" s="4">
        <v>-32286.170142171999</v>
      </c>
      <c r="E299" s="4">
        <v>-3043800.44305783</v>
      </c>
      <c r="F299" s="4">
        <v>-261664.26854736099</v>
      </c>
      <c r="H299" s="4">
        <v>304832.92997189198</v>
      </c>
      <c r="I299" s="4">
        <v>40393.969146946401</v>
      </c>
      <c r="K299" s="4">
        <v>539311.71890339896</v>
      </c>
      <c r="L299" s="2">
        <f t="shared" si="8"/>
        <v>579705.6880503454</v>
      </c>
      <c r="M299" s="4">
        <v>834173.35765600798</v>
      </c>
      <c r="N299" s="2">
        <f t="shared" si="9"/>
        <v>11969410.617619662</v>
      </c>
      <c r="O299" s="4">
        <v>1.9851757299563499</v>
      </c>
      <c r="P299" s="4">
        <v>6029396.0061071496</v>
      </c>
    </row>
    <row r="300" spans="1:16" x14ac:dyDescent="0.25">
      <c r="A300" s="4">
        <v>0.24523606132749801</v>
      </c>
      <c r="B300" s="4">
        <v>6198976.6935468204</v>
      </c>
      <c r="C300" s="4">
        <v>6509852.9441527501</v>
      </c>
      <c r="D300" s="4">
        <v>-32286.170142555598</v>
      </c>
      <c r="E300" s="4">
        <v>-3043800.44305783</v>
      </c>
      <c r="F300" s="4">
        <v>-261664.26854318101</v>
      </c>
      <c r="H300" s="4">
        <v>304832.92997023801</v>
      </c>
      <c r="I300" s="4">
        <v>40393.969147192904</v>
      </c>
      <c r="K300" s="4">
        <v>539311.71890980599</v>
      </c>
      <c r="L300" s="2">
        <f t="shared" si="8"/>
        <v>579705.68805699889</v>
      </c>
      <c r="M300" s="4">
        <v>834173.35765600798</v>
      </c>
      <c r="N300" s="2">
        <f t="shared" si="9"/>
        <v>11969410.617761863</v>
      </c>
      <c r="O300" s="4">
        <v>1.9851757299711501</v>
      </c>
      <c r="P300" s="4">
        <v>6029396.0061338302</v>
      </c>
    </row>
    <row r="301" spans="1:16" x14ac:dyDescent="0.25">
      <c r="A301" s="4">
        <v>0.24523606132166301</v>
      </c>
      <c r="B301" s="4">
        <v>6198976.6936864704</v>
      </c>
      <c r="C301" s="4">
        <v>6509852.9442354199</v>
      </c>
      <c r="D301" s="4">
        <v>-32286.170142935502</v>
      </c>
      <c r="E301" s="4">
        <v>-3043800.44305783</v>
      </c>
      <c r="F301" s="4">
        <v>-261664.26853930499</v>
      </c>
      <c r="H301" s="4">
        <v>304832.92996797198</v>
      </c>
      <c r="I301" s="4">
        <v>40393.969146350602</v>
      </c>
      <c r="K301" s="4">
        <v>539311.71891615097</v>
      </c>
      <c r="L301" s="2">
        <f t="shared" si="8"/>
        <v>579705.68806250161</v>
      </c>
      <c r="M301" s="4">
        <v>834173.35765600798</v>
      </c>
      <c r="N301" s="2">
        <f t="shared" si="9"/>
        <v>11969410.617902681</v>
      </c>
      <c r="O301" s="4">
        <v>1.9851757299849999</v>
      </c>
      <c r="P301" s="4">
        <v>6029396.0061627002</v>
      </c>
    </row>
    <row r="302" spans="1:16" x14ac:dyDescent="0.25">
      <c r="A302" s="4">
        <v>0.24523606131577499</v>
      </c>
      <c r="B302" s="4">
        <v>6198976.6938380701</v>
      </c>
      <c r="C302" s="4">
        <v>6509852.9443112798</v>
      </c>
      <c r="D302" s="4">
        <v>-32286.1701433046</v>
      </c>
      <c r="E302" s="4">
        <v>-3043800.44305783</v>
      </c>
      <c r="F302" s="4">
        <v>-261664.26853575601</v>
      </c>
      <c r="H302" s="4">
        <v>304832.92996523902</v>
      </c>
      <c r="I302" s="4">
        <v>40393.969144616902</v>
      </c>
      <c r="K302" s="4">
        <v>539311.71892231796</v>
      </c>
      <c r="L302" s="2">
        <f t="shared" si="8"/>
        <v>579705.68806693482</v>
      </c>
      <c r="M302" s="4">
        <v>834173.35765600798</v>
      </c>
      <c r="N302" s="2">
        <f t="shared" si="9"/>
        <v>11969410.61803955</v>
      </c>
      <c r="O302" s="4">
        <v>1.9851757299977799</v>
      </c>
      <c r="P302" s="4">
        <v>6029396.0061928304</v>
      </c>
    </row>
    <row r="303" spans="1:16" x14ac:dyDescent="0.25">
      <c r="A303" s="4">
        <v>0.24523606130995501</v>
      </c>
      <c r="B303" s="4">
        <v>6198976.6939966902</v>
      </c>
      <c r="C303" s="4">
        <v>6509852.9443799304</v>
      </c>
      <c r="D303" s="4">
        <v>-32286.170143657699</v>
      </c>
      <c r="E303" s="4">
        <v>-3043800.44305783</v>
      </c>
      <c r="F303" s="4">
        <v>-261664.26853254801</v>
      </c>
      <c r="H303" s="4">
        <v>304832.92996216798</v>
      </c>
      <c r="I303" s="4">
        <v>40393.969142174101</v>
      </c>
      <c r="K303" s="4">
        <v>539311.71892821498</v>
      </c>
      <c r="L303" s="2">
        <f t="shared" si="8"/>
        <v>579705.68807038909</v>
      </c>
      <c r="M303" s="4">
        <v>834173.35765600798</v>
      </c>
      <c r="N303" s="2">
        <f t="shared" si="9"/>
        <v>11969410.618170459</v>
      </c>
      <c r="O303" s="4">
        <v>1.9851757300094199</v>
      </c>
      <c r="P303" s="4">
        <v>6029396.0062234197</v>
      </c>
    </row>
    <row r="304" spans="1:16" x14ac:dyDescent="0.25">
      <c r="A304" s="4">
        <v>0.245236061304305</v>
      </c>
      <c r="B304" s="4">
        <v>6198976.6941580698</v>
      </c>
      <c r="C304" s="4">
        <v>6509852.9444411797</v>
      </c>
      <c r="D304" s="4">
        <v>-32286.170143990301</v>
      </c>
      <c r="E304" s="4">
        <v>-3043800.44305783</v>
      </c>
      <c r="F304" s="4">
        <v>-261664.26852968399</v>
      </c>
      <c r="H304" s="4">
        <v>304832.929958875</v>
      </c>
      <c r="I304" s="4">
        <v>40393.969139188201</v>
      </c>
      <c r="K304" s="4">
        <v>539311.71893377195</v>
      </c>
      <c r="L304" s="2">
        <f t="shared" si="8"/>
        <v>579705.68807296013</v>
      </c>
      <c r="M304" s="4">
        <v>834173.35765600798</v>
      </c>
      <c r="N304" s="2">
        <f t="shared" si="9"/>
        <v>11969410.618293736</v>
      </c>
      <c r="O304" s="4">
        <v>1.98517573001987</v>
      </c>
      <c r="P304" s="4">
        <v>6029396.0062537799</v>
      </c>
    </row>
    <row r="305" spans="1:16" x14ac:dyDescent="0.25">
      <c r="A305" s="4">
        <v>0.24523606129890699</v>
      </c>
      <c r="B305" s="4">
        <v>6198976.6943186</v>
      </c>
      <c r="C305" s="4">
        <v>6509852.9444950102</v>
      </c>
      <c r="D305" s="4">
        <v>-32286.170144299402</v>
      </c>
      <c r="E305" s="4">
        <v>-3043800.44305783</v>
      </c>
      <c r="F305" s="4">
        <v>-261664.26852716401</v>
      </c>
      <c r="H305" s="4">
        <v>304832.929955461</v>
      </c>
      <c r="I305" s="4">
        <v>40393.969135808104</v>
      </c>
      <c r="K305" s="4">
        <v>539311.71893893497</v>
      </c>
      <c r="L305" s="2">
        <f t="shared" si="8"/>
        <v>579705.68807474303</v>
      </c>
      <c r="M305" s="4">
        <v>834173.35765600798</v>
      </c>
      <c r="N305" s="2">
        <f t="shared" si="9"/>
        <v>11969410.618408348</v>
      </c>
      <c r="O305" s="4">
        <v>1.9851757300291399</v>
      </c>
      <c r="P305" s="4">
        <v>6029396.0062833596</v>
      </c>
    </row>
    <row r="306" spans="1:16" x14ac:dyDescent="0.25">
      <c r="A306" s="4">
        <v>0.245236061293826</v>
      </c>
      <c r="B306" s="4">
        <v>6198976.6944752699</v>
      </c>
      <c r="C306" s="4">
        <v>6509852.9445415502</v>
      </c>
      <c r="D306" s="4">
        <v>-32286.170144582698</v>
      </c>
      <c r="E306" s="4">
        <v>-3043800.44305783</v>
      </c>
      <c r="F306" s="4">
        <v>-261664.26852497901</v>
      </c>
      <c r="H306" s="4">
        <v>304832.92995201203</v>
      </c>
      <c r="I306" s="4">
        <v>40393.969132165999</v>
      </c>
      <c r="K306" s="4">
        <v>539311.71894366597</v>
      </c>
      <c r="L306" s="2">
        <f t="shared" si="8"/>
        <v>579705.68807583197</v>
      </c>
      <c r="M306" s="4">
        <v>834173.35765600798</v>
      </c>
      <c r="N306" s="2">
        <f t="shared" si="9"/>
        <v>11969410.618513327</v>
      </c>
      <c r="O306" s="4">
        <v>1.9851757300372199</v>
      </c>
      <c r="P306" s="4">
        <v>6029396.0063116997</v>
      </c>
    </row>
    <row r="307" spans="1:16" x14ac:dyDescent="0.25">
      <c r="A307" s="4">
        <v>0.245236061289105</v>
      </c>
      <c r="B307" s="4">
        <v>6198976.6946256598</v>
      </c>
      <c r="C307" s="4">
        <v>6509852.9445810895</v>
      </c>
      <c r="D307" s="4">
        <v>-32286.170144838899</v>
      </c>
      <c r="E307" s="4">
        <v>-3043800.44305783</v>
      </c>
      <c r="F307" s="4">
        <v>-261664.26852311401</v>
      </c>
      <c r="H307" s="4">
        <v>304832.929948601</v>
      </c>
      <c r="I307" s="4">
        <v>40393.969128377103</v>
      </c>
      <c r="K307" s="4">
        <v>539311.71894794598</v>
      </c>
      <c r="L307" s="2">
        <f t="shared" si="8"/>
        <v>579705.68807632313</v>
      </c>
      <c r="M307" s="4">
        <v>834173.35765600798</v>
      </c>
      <c r="N307" s="2">
        <f t="shared" si="9"/>
        <v>11969410.618608315</v>
      </c>
      <c r="O307" s="4">
        <v>1.9851757300441699</v>
      </c>
      <c r="P307" s="4">
        <v>6029396.0063384399</v>
      </c>
    </row>
    <row r="308" spans="1:16" x14ac:dyDescent="0.25">
      <c r="A308" s="4">
        <v>0.24523606128478001</v>
      </c>
      <c r="B308" s="4">
        <v>6198976.6947678197</v>
      </c>
      <c r="C308" s="4">
        <v>6509852.9446139699</v>
      </c>
      <c r="D308" s="4">
        <v>-32286.170145067401</v>
      </c>
      <c r="E308" s="4">
        <v>-3043800.44305783</v>
      </c>
      <c r="F308" s="4">
        <v>-261664.26852155401</v>
      </c>
      <c r="H308" s="4">
        <v>304832.92994528898</v>
      </c>
      <c r="I308" s="4">
        <v>40393.969124540497</v>
      </c>
      <c r="K308" s="4">
        <v>539311.718951763</v>
      </c>
      <c r="L308" s="2">
        <f t="shared" si="8"/>
        <v>579705.68807630346</v>
      </c>
      <c r="M308" s="4">
        <v>834173.35765600798</v>
      </c>
      <c r="N308" s="2">
        <f t="shared" si="9"/>
        <v>11969410.618693059</v>
      </c>
      <c r="O308" s="4">
        <v>1.9851757300500299</v>
      </c>
      <c r="P308" s="4">
        <v>6029396.0063633304</v>
      </c>
    </row>
    <row r="309" spans="1:16" x14ac:dyDescent="0.25">
      <c r="A309" s="4">
        <v>0.245236061280867</v>
      </c>
      <c r="B309" s="4">
        <v>6198976.6949003497</v>
      </c>
      <c r="C309" s="4">
        <v>6509852.9446406504</v>
      </c>
      <c r="D309" s="4">
        <v>-32286.170145268301</v>
      </c>
      <c r="E309" s="4">
        <v>-3043800.44305783</v>
      </c>
      <c r="F309" s="4">
        <v>-261664.26852027801</v>
      </c>
      <c r="H309" s="4">
        <v>304832.929942124</v>
      </c>
      <c r="I309" s="4">
        <v>40393.969120739697</v>
      </c>
      <c r="K309" s="4">
        <v>539311.71895511902</v>
      </c>
      <c r="L309" s="2">
        <f t="shared" si="8"/>
        <v>579705.68807585875</v>
      </c>
      <c r="M309" s="4">
        <v>834173.35765600798</v>
      </c>
      <c r="N309" s="2">
        <f t="shared" si="9"/>
        <v>11969410.618767543</v>
      </c>
      <c r="O309" s="4">
        <v>1.98517573005486</v>
      </c>
      <c r="P309" s="4">
        <v>6029396.0063861804</v>
      </c>
    </row>
    <row r="310" spans="1:16" x14ac:dyDescent="0.25">
      <c r="A310" s="4">
        <v>0.24523606127737699</v>
      </c>
      <c r="B310" s="4">
        <v>6198976.6950222002</v>
      </c>
      <c r="C310" s="4">
        <v>6509852.9446615996</v>
      </c>
      <c r="D310" s="4">
        <v>-32286.1701454422</v>
      </c>
      <c r="E310" s="4">
        <v>-3043800.44305783</v>
      </c>
      <c r="F310" s="4">
        <v>-261664.26851926299</v>
      </c>
      <c r="H310" s="4">
        <v>304832.92993914499</v>
      </c>
      <c r="I310" s="4">
        <v>40393.969117043598</v>
      </c>
      <c r="K310" s="4">
        <v>539311.71895802498</v>
      </c>
      <c r="L310" s="2">
        <f t="shared" si="8"/>
        <v>579705.68807506864</v>
      </c>
      <c r="M310" s="4">
        <v>834173.35765600798</v>
      </c>
      <c r="N310" s="2">
        <f t="shared" si="9"/>
        <v>11969410.618832029</v>
      </c>
      <c r="O310" s="4">
        <v>1.98517573005874</v>
      </c>
      <c r="P310" s="4">
        <v>6029396.00640688</v>
      </c>
    </row>
    <row r="311" spans="1:16" x14ac:dyDescent="0.25">
      <c r="A311" s="4">
        <v>0.245236061274307</v>
      </c>
      <c r="B311" s="4">
        <v>6198976.6951327501</v>
      </c>
      <c r="C311" s="4">
        <v>6509852.9446773501</v>
      </c>
      <c r="D311" s="4">
        <v>-32286.1701455902</v>
      </c>
      <c r="E311" s="4">
        <v>-3043800.44305783</v>
      </c>
      <c r="F311" s="4">
        <v>-261664.26851848801</v>
      </c>
      <c r="H311" s="4">
        <v>304832.92993638001</v>
      </c>
      <c r="I311" s="4">
        <v>40393.969113507803</v>
      </c>
      <c r="K311" s="4">
        <v>539311.71896049601</v>
      </c>
      <c r="L311" s="2">
        <f t="shared" si="8"/>
        <v>579705.68807400379</v>
      </c>
      <c r="M311" s="4">
        <v>834173.35765600798</v>
      </c>
      <c r="N311" s="2">
        <f t="shared" si="9"/>
        <v>11969410.618886884</v>
      </c>
      <c r="O311" s="4">
        <v>1.9851757300617501</v>
      </c>
      <c r="P311" s="4">
        <v>6029396.0064253705</v>
      </c>
    </row>
    <row r="312" spans="1:16" x14ac:dyDescent="0.25">
      <c r="A312" s="4">
        <v>0.24523606127164699</v>
      </c>
      <c r="B312" s="4">
        <v>6198976.6952316901</v>
      </c>
      <c r="C312" s="4">
        <v>6509852.9446884496</v>
      </c>
      <c r="D312" s="4">
        <v>-32286.170145713601</v>
      </c>
      <c r="E312" s="4">
        <v>-3043800.44305783</v>
      </c>
      <c r="F312" s="4">
        <v>-261664.26851792599</v>
      </c>
      <c r="H312" s="4">
        <v>304832.92993384699</v>
      </c>
      <c r="I312" s="4">
        <v>40393.9691101754</v>
      </c>
      <c r="K312" s="4">
        <v>539311.71896255796</v>
      </c>
      <c r="L312" s="2">
        <f t="shared" si="8"/>
        <v>579705.68807273335</v>
      </c>
      <c r="M312" s="4">
        <v>834173.35765600798</v>
      </c>
      <c r="N312" s="2">
        <f t="shared" si="9"/>
        <v>11969410.618932627</v>
      </c>
      <c r="O312" s="4">
        <v>1.9851757300639701</v>
      </c>
      <c r="P312" s="4">
        <v>6029396.0064416695</v>
      </c>
    </row>
    <row r="313" spans="1:16" x14ac:dyDescent="0.25">
      <c r="A313" s="4">
        <v>0.24523606126938299</v>
      </c>
      <c r="B313" s="4">
        <v>6198976.6953189801</v>
      </c>
      <c r="C313" s="4">
        <v>6509852.9446954504</v>
      </c>
      <c r="D313" s="4">
        <v>-32286.1701458141</v>
      </c>
      <c r="E313" s="4">
        <v>-3043800.44305783</v>
      </c>
      <c r="F313" s="4">
        <v>-261664.26851755401</v>
      </c>
      <c r="H313" s="4">
        <v>304832.92993155803</v>
      </c>
      <c r="I313" s="4">
        <v>40393.969107078403</v>
      </c>
      <c r="K313" s="4">
        <v>539311.71896423504</v>
      </c>
      <c r="L313" s="2">
        <f t="shared" si="8"/>
        <v>579705.68807131343</v>
      </c>
      <c r="M313" s="4">
        <v>834173.35765600798</v>
      </c>
      <c r="N313" s="2">
        <f t="shared" si="9"/>
        <v>11969410.618969861</v>
      </c>
      <c r="O313" s="4">
        <v>1.98517573006549</v>
      </c>
      <c r="P313" s="4">
        <v>6029396.0064558098</v>
      </c>
    </row>
    <row r="314" spans="1:16" x14ac:dyDescent="0.25">
      <c r="A314" s="4">
        <v>0.245236061267494</v>
      </c>
      <c r="B314" s="4">
        <v>6198976.6953948103</v>
      </c>
      <c r="C314" s="4">
        <v>6509852.9446988897</v>
      </c>
      <c r="D314" s="4">
        <v>-32286.1701458934</v>
      </c>
      <c r="E314" s="4">
        <v>-3043800.44305783</v>
      </c>
      <c r="F314" s="4">
        <v>-261664.268517349</v>
      </c>
      <c r="H314" s="4">
        <v>304832.92992951901</v>
      </c>
      <c r="I314" s="4">
        <v>40393.969104238698</v>
      </c>
      <c r="K314" s="4">
        <v>539311.71896556101</v>
      </c>
      <c r="L314" s="2">
        <f t="shared" si="8"/>
        <v>579705.68806979968</v>
      </c>
      <c r="M314" s="4">
        <v>834173.35765600798</v>
      </c>
      <c r="N314" s="2">
        <f t="shared" si="9"/>
        <v>11969410.618999248</v>
      </c>
      <c r="O314" s="4">
        <v>1.9851757300663899</v>
      </c>
      <c r="P314" s="4">
        <v>6029396.0064678797</v>
      </c>
    </row>
    <row r="315" spans="1:16" x14ac:dyDescent="0.25">
      <c r="A315" s="4">
        <v>0.24523606126595299</v>
      </c>
      <c r="B315" s="4">
        <v>6198976.6954595996</v>
      </c>
      <c r="C315" s="4">
        <v>6509852.9446992902</v>
      </c>
      <c r="D315" s="4">
        <v>-32286.1701459535</v>
      </c>
      <c r="E315" s="4">
        <v>-3043800.44305783</v>
      </c>
      <c r="F315" s="4">
        <v>-261664.26851728599</v>
      </c>
      <c r="H315" s="4">
        <v>304832.92992772802</v>
      </c>
      <c r="I315" s="4">
        <v>40393.969101669798</v>
      </c>
      <c r="K315" s="4">
        <v>539311.71896656498</v>
      </c>
      <c r="L315" s="2">
        <f t="shared" si="8"/>
        <v>579705.68806823483</v>
      </c>
      <c r="M315" s="4">
        <v>834173.35765600798</v>
      </c>
      <c r="N315" s="2">
        <f t="shared" si="9"/>
        <v>11969410.619021572</v>
      </c>
      <c r="O315" s="4">
        <v>1.9851757300667701</v>
      </c>
      <c r="P315" s="4">
        <v>6029396.0064779697</v>
      </c>
    </row>
    <row r="316" spans="1:16" x14ac:dyDescent="0.25">
      <c r="A316" s="4">
        <v>0.24523606126473399</v>
      </c>
      <c r="B316" s="4">
        <v>6198976.6955138603</v>
      </c>
      <c r="C316" s="4">
        <v>6509852.9446971603</v>
      </c>
      <c r="D316" s="4">
        <v>-32286.170145996501</v>
      </c>
      <c r="E316" s="4">
        <v>-3043800.44305783</v>
      </c>
      <c r="F316" s="4">
        <v>-261664.26851734301</v>
      </c>
      <c r="H316" s="4">
        <v>304832.92992617999</v>
      </c>
      <c r="I316" s="4">
        <v>40393.969099377297</v>
      </c>
      <c r="K316" s="4">
        <v>539311.71896728303</v>
      </c>
      <c r="L316" s="2">
        <f t="shared" si="8"/>
        <v>579705.68806666031</v>
      </c>
      <c r="M316" s="4">
        <v>834173.35765600798</v>
      </c>
      <c r="N316" s="2">
        <f t="shared" si="9"/>
        <v>11969410.619037485</v>
      </c>
      <c r="O316" s="4">
        <v>1.9851757300666899</v>
      </c>
      <c r="P316" s="4">
        <v>6029396.0064862296</v>
      </c>
    </row>
    <row r="317" spans="1:16" x14ac:dyDescent="0.25">
      <c r="A317" s="4">
        <v>0.24523606126380801</v>
      </c>
      <c r="B317" s="4">
        <v>6198976.69555829</v>
      </c>
      <c r="C317" s="4">
        <v>6509852.9446929498</v>
      </c>
      <c r="D317" s="4">
        <v>-32286.170146024298</v>
      </c>
      <c r="E317" s="4">
        <v>-3043800.44305783</v>
      </c>
      <c r="F317" s="4">
        <v>-261664.26851750101</v>
      </c>
      <c r="H317" s="4">
        <v>304832.92992486502</v>
      </c>
      <c r="I317" s="4">
        <v>40393.969097360503</v>
      </c>
      <c r="K317" s="4">
        <v>539311.71896774694</v>
      </c>
      <c r="L317" s="2">
        <f t="shared" si="8"/>
        <v>579705.68806510745</v>
      </c>
      <c r="M317" s="4">
        <v>834173.35765600798</v>
      </c>
      <c r="N317" s="2">
        <f t="shared" si="9"/>
        <v>11969410.619047796</v>
      </c>
      <c r="O317" s="4">
        <v>1.98517573006624</v>
      </c>
      <c r="P317" s="4">
        <v>6029396.0064927898</v>
      </c>
    </row>
    <row r="318" spans="1:16" x14ac:dyDescent="0.25">
      <c r="A318" s="4">
        <v>0.24523606126314501</v>
      </c>
      <c r="B318" s="4">
        <v>6198976.69559363</v>
      </c>
      <c r="C318" s="4">
        <v>6509852.9446871104</v>
      </c>
      <c r="D318" s="4">
        <v>-32286.170146038799</v>
      </c>
      <c r="E318" s="4">
        <v>-3043800.44305783</v>
      </c>
      <c r="F318" s="4">
        <v>-261664.268517738</v>
      </c>
      <c r="H318" s="4">
        <v>304832.92992377101</v>
      </c>
      <c r="I318" s="4">
        <v>40393.969095613596</v>
      </c>
      <c r="K318" s="4">
        <v>539311.71896799002</v>
      </c>
      <c r="L318" s="2">
        <f t="shared" si="8"/>
        <v>579705.68806360359</v>
      </c>
      <c r="M318" s="4">
        <v>834173.35765600798</v>
      </c>
      <c r="N318" s="2">
        <f t="shared" si="9"/>
        <v>11969410.619053161</v>
      </c>
      <c r="O318" s="4">
        <v>1.98517573006548</v>
      </c>
      <c r="P318" s="4">
        <v>6029396.0064978004</v>
      </c>
    </row>
    <row r="319" spans="1:16" x14ac:dyDescent="0.25">
      <c r="A319" s="4">
        <v>0.24523606126271399</v>
      </c>
      <c r="B319" s="4">
        <v>6198976.69562067</v>
      </c>
      <c r="C319" s="4">
        <v>6509852.94468001</v>
      </c>
      <c r="D319" s="4">
        <v>-32286.170146042099</v>
      </c>
      <c r="E319" s="4">
        <v>-3043800.44305783</v>
      </c>
      <c r="F319" s="4">
        <v>-261664.26851803801</v>
      </c>
      <c r="H319" s="4">
        <v>304832.92992288299</v>
      </c>
      <c r="I319" s="4">
        <v>40393.969094126303</v>
      </c>
      <c r="K319" s="4">
        <v>539311.71896804404</v>
      </c>
      <c r="L319" s="2">
        <f t="shared" si="8"/>
        <v>579705.68806217029</v>
      </c>
      <c r="M319" s="4">
        <v>834173.35765600798</v>
      </c>
      <c r="N319" s="2">
        <f t="shared" si="9"/>
        <v>11969410.619054398</v>
      </c>
      <c r="O319" s="4">
        <v>1.9851757300644901</v>
      </c>
      <c r="P319" s="4">
        <v>6029396.0065014297</v>
      </c>
    </row>
    <row r="320" spans="1:16" x14ac:dyDescent="0.25">
      <c r="A320" s="4">
        <v>0.24523606126248401</v>
      </c>
      <c r="B320" s="4">
        <v>6198976.6956402697</v>
      </c>
      <c r="C320" s="4">
        <v>6509852.9446720304</v>
      </c>
      <c r="D320" s="4">
        <v>-32286.170146035802</v>
      </c>
      <c r="E320" s="4">
        <v>-3043800.44305783</v>
      </c>
      <c r="F320" s="4">
        <v>-261664.26851838399</v>
      </c>
      <c r="H320" s="4">
        <v>304832.92992218398</v>
      </c>
      <c r="I320" s="4">
        <v>40393.969092884698</v>
      </c>
      <c r="K320" s="4">
        <v>539311.71896793996</v>
      </c>
      <c r="L320" s="2">
        <f t="shared" si="8"/>
        <v>579705.68806082464</v>
      </c>
      <c r="M320" s="4">
        <v>834173.35765600798</v>
      </c>
      <c r="N320" s="2">
        <f t="shared" si="9"/>
        <v>11969410.619052107</v>
      </c>
      <c r="O320" s="4">
        <v>1.9851757300633199</v>
      </c>
      <c r="P320" s="4">
        <v>6029396.0065038297</v>
      </c>
    </row>
    <row r="321" spans="1:16" x14ac:dyDescent="0.25">
      <c r="A321" s="4">
        <v>0.245236061262428</v>
      </c>
      <c r="B321" s="4">
        <v>6198976.69565327</v>
      </c>
      <c r="C321" s="4">
        <v>6509852.9446634697</v>
      </c>
      <c r="D321" s="4">
        <v>-32286.170146021799</v>
      </c>
      <c r="E321" s="4">
        <v>-3043800.44305783</v>
      </c>
      <c r="F321" s="4">
        <v>-261664.26851876199</v>
      </c>
      <c r="H321" s="4">
        <v>304832.92992165801</v>
      </c>
      <c r="I321" s="4">
        <v>40393.969091872699</v>
      </c>
      <c r="K321" s="4">
        <v>539311.71896770597</v>
      </c>
      <c r="L321" s="2">
        <f t="shared" si="8"/>
        <v>579705.68805957865</v>
      </c>
      <c r="M321" s="4">
        <v>834173.35765600798</v>
      </c>
      <c r="N321" s="2">
        <f t="shared" si="9"/>
        <v>11969410.619046908</v>
      </c>
      <c r="O321" s="4">
        <v>1.9851757300620201</v>
      </c>
      <c r="P321" s="4">
        <v>6029396.0065051597</v>
      </c>
    </row>
    <row r="322" spans="1:16" x14ac:dyDescent="0.25">
      <c r="A322" s="4">
        <v>0.24523606126251599</v>
      </c>
      <c r="B322" s="4">
        <v>6198976.6956605101</v>
      </c>
      <c r="C322" s="4">
        <v>6509852.94465461</v>
      </c>
      <c r="D322" s="4">
        <v>-32286.170146001601</v>
      </c>
      <c r="E322" s="4">
        <v>-3043800.44305783</v>
      </c>
      <c r="F322" s="4">
        <v>-261664.26851915999</v>
      </c>
      <c r="H322" s="4">
        <v>304832.92992128502</v>
      </c>
      <c r="I322" s="4">
        <v>40393.969091072002</v>
      </c>
      <c r="K322" s="4">
        <v>539311.71896736696</v>
      </c>
      <c r="L322" s="2">
        <f t="shared" si="8"/>
        <v>579705.68805843894</v>
      </c>
      <c r="M322" s="4">
        <v>834173.35765600798</v>
      </c>
      <c r="N322" s="2">
        <f t="shared" si="9"/>
        <v>11969410.619039403</v>
      </c>
      <c r="O322" s="4">
        <v>1.9851757300606401</v>
      </c>
      <c r="P322" s="4">
        <v>6029396.0065055704</v>
      </c>
    </row>
    <row r="323" spans="1:16" x14ac:dyDescent="0.25">
      <c r="A323" s="4">
        <v>0.24523606126272601</v>
      </c>
      <c r="B323" s="4">
        <v>6198976.69566279</v>
      </c>
      <c r="C323" s="4">
        <v>6509852.94464566</v>
      </c>
      <c r="D323" s="4">
        <v>-32286.170145976499</v>
      </c>
      <c r="E323" s="4">
        <v>-3043800.44305783</v>
      </c>
      <c r="F323" s="4">
        <v>-261664.26851956599</v>
      </c>
      <c r="H323" s="4">
        <v>304832.92992104799</v>
      </c>
      <c r="I323" s="4">
        <v>40393.969090463397</v>
      </c>
      <c r="K323" s="4">
        <v>539311.71896694996</v>
      </c>
      <c r="L323" s="2">
        <f t="shared" ref="L323:L386" si="10">+I323+J323+K323</f>
        <v>579705.68805741332</v>
      </c>
      <c r="M323" s="4">
        <v>834173.35765600798</v>
      </c>
      <c r="N323" s="2">
        <f t="shared" ref="N323:N386" si="11">+O323*P323</f>
        <v>11969410.619030107</v>
      </c>
      <c r="O323" s="4">
        <v>1.9851757300592201</v>
      </c>
      <c r="P323" s="4">
        <v>6029396.0065051997</v>
      </c>
    </row>
    <row r="324" spans="1:16" x14ac:dyDescent="0.25">
      <c r="A324" s="4">
        <v>0.24523606126303099</v>
      </c>
      <c r="B324" s="4">
        <v>6198976.6956609003</v>
      </c>
      <c r="C324" s="4">
        <v>6509852.9446368301</v>
      </c>
      <c r="D324" s="4">
        <v>-32286.170145947999</v>
      </c>
      <c r="E324" s="4">
        <v>-3043800.44305783</v>
      </c>
      <c r="F324" s="4">
        <v>-261664.26851997201</v>
      </c>
      <c r="H324" s="4">
        <v>304832.92992092902</v>
      </c>
      <c r="I324" s="4">
        <v>40393.969090027102</v>
      </c>
      <c r="K324" s="4">
        <v>539311.71896647301</v>
      </c>
      <c r="L324" s="2">
        <f t="shared" si="10"/>
        <v>579705.68805650016</v>
      </c>
      <c r="M324" s="4">
        <v>834173.35765600798</v>
      </c>
      <c r="N324" s="2">
        <f t="shared" si="11"/>
        <v>11969410.619019499</v>
      </c>
      <c r="O324" s="4">
        <v>1.9851757300577899</v>
      </c>
      <c r="P324" s="4">
        <v>6029396.0065042004</v>
      </c>
    </row>
    <row r="325" spans="1:16" x14ac:dyDescent="0.25">
      <c r="A325" s="4">
        <v>0.245236061263408</v>
      </c>
      <c r="B325" s="4">
        <v>6198976.6956555797</v>
      </c>
      <c r="C325" s="4">
        <v>6509852.9446282797</v>
      </c>
      <c r="D325" s="4">
        <v>-32286.1701459172</v>
      </c>
      <c r="E325" s="4">
        <v>-3043800.44305783</v>
      </c>
      <c r="F325" s="4">
        <v>-261664.26852036899</v>
      </c>
      <c r="H325" s="4">
        <v>304832.92992090998</v>
      </c>
      <c r="I325" s="4">
        <v>40393.969089742997</v>
      </c>
      <c r="K325" s="4">
        <v>539311.71896595799</v>
      </c>
      <c r="L325" s="2">
        <f t="shared" si="10"/>
        <v>579705.68805570097</v>
      </c>
      <c r="M325" s="4">
        <v>834173.35765600798</v>
      </c>
      <c r="N325" s="2">
        <f t="shared" si="11"/>
        <v>11969410.6190081</v>
      </c>
      <c r="O325" s="4">
        <v>1.9851757300563999</v>
      </c>
      <c r="P325" s="4">
        <v>6029396.0065026795</v>
      </c>
    </row>
    <row r="326" spans="1:16" x14ac:dyDescent="0.25">
      <c r="A326" s="4">
        <v>0.24523606126384101</v>
      </c>
      <c r="B326" s="4">
        <v>6198976.69564748</v>
      </c>
      <c r="C326" s="4">
        <v>6509852.9446201501</v>
      </c>
      <c r="D326" s="4">
        <v>-32286.170145885</v>
      </c>
      <c r="E326" s="4">
        <v>-3043800.44305783</v>
      </c>
      <c r="F326" s="4">
        <v>-261664.26852075101</v>
      </c>
      <c r="H326" s="4">
        <v>304832.92992097599</v>
      </c>
      <c r="I326" s="4">
        <v>40393.969089591403</v>
      </c>
      <c r="K326" s="4">
        <v>539311.71896542003</v>
      </c>
      <c r="L326" s="2">
        <f t="shared" si="10"/>
        <v>579705.68805501144</v>
      </c>
      <c r="M326" s="4">
        <v>834173.35765600798</v>
      </c>
      <c r="N326" s="2">
        <f t="shared" si="11"/>
        <v>11969410.618996171</v>
      </c>
      <c r="O326" s="4">
        <v>1.9851757300550501</v>
      </c>
      <c r="P326" s="4">
        <v>6029396.0065007703</v>
      </c>
    </row>
    <row r="327" spans="1:16" x14ac:dyDescent="0.25">
      <c r="A327" s="4">
        <v>0.24523606126431</v>
      </c>
      <c r="B327" s="4">
        <v>6198976.6956372503</v>
      </c>
      <c r="C327" s="4">
        <v>6509852.9446125096</v>
      </c>
      <c r="D327" s="4">
        <v>-32286.170145852298</v>
      </c>
      <c r="E327" s="4">
        <v>-3043800.44305783</v>
      </c>
      <c r="F327" s="4">
        <v>-261664.268521113</v>
      </c>
      <c r="H327" s="4">
        <v>304832.92992111098</v>
      </c>
      <c r="I327" s="4">
        <v>40393.969089553299</v>
      </c>
      <c r="K327" s="4">
        <v>539311.71896487498</v>
      </c>
      <c r="L327" s="2">
        <f t="shared" si="10"/>
        <v>579705.68805442832</v>
      </c>
      <c r="M327" s="4">
        <v>834173.35765600798</v>
      </c>
      <c r="N327" s="2">
        <f t="shared" si="11"/>
        <v>11969410.618984064</v>
      </c>
      <c r="O327" s="4">
        <v>1.98517573005377</v>
      </c>
      <c r="P327" s="4">
        <v>6029396.0064985603</v>
      </c>
    </row>
    <row r="328" spans="1:16" x14ac:dyDescent="0.25">
      <c r="A328" s="4">
        <v>0.24523606126479999</v>
      </c>
      <c r="B328" s="4">
        <v>6198976.6956254402</v>
      </c>
      <c r="C328" s="4">
        <v>6509852.9446054604</v>
      </c>
      <c r="D328" s="4">
        <v>-32286.170145819899</v>
      </c>
      <c r="E328" s="4">
        <v>-3043800.44305783</v>
      </c>
      <c r="F328" s="4">
        <v>-261664.268521452</v>
      </c>
      <c r="H328" s="4">
        <v>304832.92992130102</v>
      </c>
      <c r="I328" s="4">
        <v>40393.969089610597</v>
      </c>
      <c r="K328" s="4">
        <v>539311.71896433295</v>
      </c>
      <c r="L328" s="2">
        <f t="shared" si="10"/>
        <v>579705.68805394357</v>
      </c>
      <c r="M328" s="4">
        <v>834173.35765600798</v>
      </c>
      <c r="N328" s="2">
        <f t="shared" si="11"/>
        <v>11969410.618971985</v>
      </c>
      <c r="O328" s="4">
        <v>1.9851757300525601</v>
      </c>
      <c r="P328" s="4">
        <v>6029396.00649615</v>
      </c>
    </row>
    <row r="329" spans="1:16" x14ac:dyDescent="0.25">
      <c r="A329" s="4">
        <v>0.24523606126529801</v>
      </c>
      <c r="B329" s="4">
        <v>6198976.6956125498</v>
      </c>
      <c r="C329" s="4">
        <v>6509852.9445990203</v>
      </c>
      <c r="D329" s="4">
        <v>-32286.170145788299</v>
      </c>
      <c r="E329" s="4">
        <v>-3043800.44305783</v>
      </c>
      <c r="F329" s="4">
        <v>-261664.26852176501</v>
      </c>
      <c r="H329" s="4">
        <v>304832.92992153199</v>
      </c>
      <c r="I329" s="4">
        <v>40393.969089746402</v>
      </c>
      <c r="K329" s="4">
        <v>539311.71896380605</v>
      </c>
      <c r="L329" s="2">
        <f t="shared" si="10"/>
        <v>579705.68805355241</v>
      </c>
      <c r="M329" s="4">
        <v>834173.35765600798</v>
      </c>
      <c r="N329" s="2">
        <f t="shared" si="11"/>
        <v>11969410.61896033</v>
      </c>
      <c r="O329" s="4">
        <v>1.9851757300514601</v>
      </c>
      <c r="P329" s="4">
        <v>6029396.0064936196</v>
      </c>
    </row>
    <row r="330" spans="1:16" x14ac:dyDescent="0.25">
      <c r="A330" s="4">
        <v>0.245236061265793</v>
      </c>
      <c r="B330" s="4">
        <v>6198976.695599</v>
      </c>
      <c r="C330" s="4">
        <v>6509852.9445932396</v>
      </c>
      <c r="D330" s="4">
        <v>-32286.1701457581</v>
      </c>
      <c r="E330" s="4">
        <v>-3043800.44305783</v>
      </c>
      <c r="F330" s="4">
        <v>-261664.26852204901</v>
      </c>
      <c r="H330" s="4">
        <v>304832.92992179398</v>
      </c>
      <c r="I330" s="4">
        <v>40393.969089944803</v>
      </c>
      <c r="K330" s="4">
        <v>539311.71896329999</v>
      </c>
      <c r="L330" s="2">
        <f t="shared" si="10"/>
        <v>579705.68805324484</v>
      </c>
      <c r="M330" s="4">
        <v>834173.35765600798</v>
      </c>
      <c r="N330" s="2">
        <f t="shared" si="11"/>
        <v>11969410.618949117</v>
      </c>
      <c r="O330" s="4">
        <v>1.98517573005045</v>
      </c>
      <c r="P330" s="4">
        <v>6029396.0064910399</v>
      </c>
    </row>
    <row r="331" spans="1:16" x14ac:dyDescent="0.25">
      <c r="A331" s="4">
        <v>0.24523606126627601</v>
      </c>
      <c r="B331" s="4">
        <v>6198976.6955851903</v>
      </c>
      <c r="C331" s="4">
        <v>6509852.9445881099</v>
      </c>
      <c r="D331" s="4">
        <v>-32286.170145729498</v>
      </c>
      <c r="E331" s="4">
        <v>-3043800.44305783</v>
      </c>
      <c r="F331" s="4">
        <v>-261664.26852230399</v>
      </c>
      <c r="H331" s="4">
        <v>304832.92992207501</v>
      </c>
      <c r="I331" s="4">
        <v>40393.969090191596</v>
      </c>
      <c r="K331" s="4">
        <v>539311.71896282304</v>
      </c>
      <c r="L331" s="2">
        <f t="shared" si="10"/>
        <v>579705.68805301469</v>
      </c>
      <c r="M331" s="4">
        <v>834173.35765600798</v>
      </c>
      <c r="N331" s="2">
        <f t="shared" si="11"/>
        <v>11969410.618938509</v>
      </c>
      <c r="O331" s="4">
        <v>1.9851757300495401</v>
      </c>
      <c r="P331" s="4">
        <v>6029396.0064884601</v>
      </c>
    </row>
    <row r="332" spans="1:16" x14ac:dyDescent="0.25">
      <c r="A332" s="4">
        <v>0.245236061266738</v>
      </c>
      <c r="B332" s="4">
        <v>6198976.69557143</v>
      </c>
      <c r="C332" s="4">
        <v>6509852.9445836404</v>
      </c>
      <c r="D332" s="4">
        <v>-32286.170145702901</v>
      </c>
      <c r="E332" s="4">
        <v>-3043800.44305783</v>
      </c>
      <c r="F332" s="4">
        <v>-261664.268522531</v>
      </c>
      <c r="H332" s="4">
        <v>304832.92992236803</v>
      </c>
      <c r="I332" s="4">
        <v>40393.969090473802</v>
      </c>
      <c r="K332" s="4">
        <v>539311.71896237903</v>
      </c>
      <c r="L332" s="2">
        <f t="shared" si="10"/>
        <v>579705.68805285287</v>
      </c>
      <c r="M332" s="4">
        <v>834173.35765600798</v>
      </c>
      <c r="N332" s="2">
        <f t="shared" si="11"/>
        <v>11969410.618928643</v>
      </c>
      <c r="O332" s="4">
        <v>1.98517573004873</v>
      </c>
      <c r="P332" s="4">
        <v>6029396.0064859502</v>
      </c>
    </row>
    <row r="333" spans="1:16" x14ac:dyDescent="0.25">
      <c r="A333" s="4">
        <v>0.24523606126717501</v>
      </c>
      <c r="B333" s="4">
        <v>6198976.6955579799</v>
      </c>
      <c r="C333" s="4">
        <v>6509852.9445797997</v>
      </c>
      <c r="D333" s="4">
        <v>-32286.1701456786</v>
      </c>
      <c r="E333" s="4">
        <v>-3043800.44305783</v>
      </c>
      <c r="F333" s="4">
        <v>-261664.26852272899</v>
      </c>
      <c r="H333" s="4">
        <v>304832.92992266401</v>
      </c>
      <c r="I333" s="4">
        <v>40393.969090779901</v>
      </c>
      <c r="K333" s="4">
        <v>539311.71896197204</v>
      </c>
      <c r="L333" s="2">
        <f t="shared" si="10"/>
        <v>579705.68805275194</v>
      </c>
      <c r="M333" s="4">
        <v>834173.35765600798</v>
      </c>
      <c r="N333" s="2">
        <f t="shared" si="11"/>
        <v>11969410.618919617</v>
      </c>
      <c r="O333" s="4">
        <v>1.9851757300480299</v>
      </c>
      <c r="P333" s="4">
        <v>6029396.0064835297</v>
      </c>
    </row>
    <row r="334" spans="1:16" x14ac:dyDescent="0.25">
      <c r="A334" s="4">
        <v>0.24523606126758199</v>
      </c>
      <c r="B334" s="4">
        <v>6198976.6955450596</v>
      </c>
      <c r="C334" s="4">
        <v>6509852.9445765698</v>
      </c>
      <c r="D334" s="4">
        <v>-32286.170145656499</v>
      </c>
      <c r="E334" s="4">
        <v>-3043800.44305783</v>
      </c>
      <c r="F334" s="4">
        <v>-261664.26852290001</v>
      </c>
      <c r="H334" s="4">
        <v>304832.92992295802</v>
      </c>
      <c r="I334" s="4">
        <v>40393.969091099898</v>
      </c>
      <c r="K334" s="4">
        <v>539311.71896160301</v>
      </c>
      <c r="L334" s="2">
        <f t="shared" si="10"/>
        <v>579705.68805270293</v>
      </c>
      <c r="M334" s="4">
        <v>834173.35765600798</v>
      </c>
      <c r="N334" s="2">
        <f t="shared" si="11"/>
        <v>11969410.618911454</v>
      </c>
      <c r="O334" s="4">
        <v>1.98517573004743</v>
      </c>
      <c r="P334" s="4">
        <v>6029396.0064812396</v>
      </c>
    </row>
    <row r="335" spans="1:16" x14ac:dyDescent="0.25">
      <c r="A335" s="4">
        <v>0.245236061267957</v>
      </c>
      <c r="B335" s="4">
        <v>6198976.6955328397</v>
      </c>
      <c r="C335" s="4">
        <v>6509852.94457391</v>
      </c>
      <c r="D335" s="4">
        <v>-32286.170145636701</v>
      </c>
      <c r="E335" s="4">
        <v>-3043800.44305783</v>
      </c>
      <c r="F335" s="4">
        <v>-261664.26852304401</v>
      </c>
      <c r="H335" s="4">
        <v>304832.92992324301</v>
      </c>
      <c r="I335" s="4">
        <v>40393.969091425199</v>
      </c>
      <c r="K335" s="4">
        <v>539311.71896127402</v>
      </c>
      <c r="L335" s="2">
        <f t="shared" si="10"/>
        <v>579705.6880526992</v>
      </c>
      <c r="M335" s="4">
        <v>834173.35765600798</v>
      </c>
      <c r="N335" s="2">
        <f t="shared" si="11"/>
        <v>11969410.618904132</v>
      </c>
      <c r="O335" s="4">
        <v>1.9851757300469199</v>
      </c>
      <c r="P335" s="4">
        <v>6029396.0064791003</v>
      </c>
    </row>
    <row r="336" spans="1:16" x14ac:dyDescent="0.25">
      <c r="A336" s="4">
        <v>0.245236061268297</v>
      </c>
      <c r="B336" s="4">
        <v>6198976.6955214404</v>
      </c>
      <c r="C336" s="4">
        <v>6509852.9445717698</v>
      </c>
      <c r="D336" s="4">
        <v>-32286.170145619399</v>
      </c>
      <c r="E336" s="4">
        <v>-3043800.44305783</v>
      </c>
      <c r="F336" s="4">
        <v>-261664.26852316299</v>
      </c>
      <c r="H336" s="4">
        <v>304832.92992351501</v>
      </c>
      <c r="I336" s="4">
        <v>40393.969091748397</v>
      </c>
      <c r="K336" s="4">
        <v>539311.71896098298</v>
      </c>
      <c r="L336" s="2">
        <f t="shared" si="10"/>
        <v>579705.68805273133</v>
      </c>
      <c r="M336" s="4">
        <v>834173.35765600798</v>
      </c>
      <c r="N336" s="2">
        <f t="shared" si="11"/>
        <v>11969410.618897708</v>
      </c>
      <c r="O336" s="4">
        <v>1.9851757300465001</v>
      </c>
      <c r="P336" s="4">
        <v>6029396.0064771399</v>
      </c>
    </row>
    <row r="337" spans="1:16" x14ac:dyDescent="0.25">
      <c r="A337" s="4">
        <v>0.24523606126860001</v>
      </c>
      <c r="B337" s="4">
        <v>6198976.6955109499</v>
      </c>
      <c r="C337" s="4">
        <v>6509852.9445701204</v>
      </c>
      <c r="D337" s="4">
        <v>-32286.170145604301</v>
      </c>
      <c r="E337" s="4">
        <v>-3043800.44305783</v>
      </c>
      <c r="F337" s="4">
        <v>-261664.26852325999</v>
      </c>
      <c r="H337" s="4">
        <v>304832.929923772</v>
      </c>
      <c r="I337" s="4">
        <v>40393.969092063497</v>
      </c>
      <c r="K337" s="4">
        <v>539311.71896073199</v>
      </c>
      <c r="L337" s="2">
        <f t="shared" si="10"/>
        <v>579705.68805279548</v>
      </c>
      <c r="M337" s="4">
        <v>834173.35765600798</v>
      </c>
      <c r="N337" s="2">
        <f t="shared" si="11"/>
        <v>11969410.618892105</v>
      </c>
      <c r="O337" s="4">
        <v>1.9851757300461601</v>
      </c>
      <c r="P337" s="4">
        <v>6029396.0064753499</v>
      </c>
    </row>
    <row r="338" spans="1:16" x14ac:dyDescent="0.25">
      <c r="A338" s="4">
        <v>0.24523606126886799</v>
      </c>
      <c r="B338" s="4">
        <v>6198976.69550143</v>
      </c>
      <c r="C338" s="4">
        <v>6509852.9445689097</v>
      </c>
      <c r="D338" s="4">
        <v>-32286.170145591499</v>
      </c>
      <c r="E338" s="4">
        <v>-3043800.44305783</v>
      </c>
      <c r="F338" s="4">
        <v>-261664.26852333499</v>
      </c>
      <c r="H338" s="4">
        <v>304832.92992401001</v>
      </c>
      <c r="I338" s="4">
        <v>40393.969092365602</v>
      </c>
      <c r="K338" s="4">
        <v>539311.71896051697</v>
      </c>
      <c r="L338" s="2">
        <f t="shared" si="10"/>
        <v>579705.68805288256</v>
      </c>
      <c r="M338" s="4">
        <v>834173.35765600798</v>
      </c>
      <c r="N338" s="2">
        <f t="shared" si="11"/>
        <v>11969410.618887302</v>
      </c>
      <c r="O338" s="4">
        <v>1.9851757300458901</v>
      </c>
      <c r="P338" s="4">
        <v>6029396.0064737499</v>
      </c>
    </row>
    <row r="339" spans="1:16" x14ac:dyDescent="0.25">
      <c r="A339" s="4">
        <v>0.245236061269101</v>
      </c>
      <c r="B339" s="4">
        <v>6198976.6954929</v>
      </c>
      <c r="C339" s="4">
        <v>6509852.9445680799</v>
      </c>
      <c r="D339" s="4">
        <v>-32286.170145580702</v>
      </c>
      <c r="E339" s="4">
        <v>-3043800.44305783</v>
      </c>
      <c r="F339" s="4">
        <v>-261664.26852339201</v>
      </c>
      <c r="H339" s="4">
        <v>304832.92992422899</v>
      </c>
      <c r="I339" s="4">
        <v>40393.969092650797</v>
      </c>
      <c r="K339" s="4">
        <v>539311.71896033804</v>
      </c>
      <c r="L339" s="2">
        <f t="shared" si="10"/>
        <v>579705.68805298884</v>
      </c>
      <c r="M339" s="4">
        <v>834173.35765600798</v>
      </c>
      <c r="N339" s="2">
        <f t="shared" si="11"/>
        <v>11969410.618883356</v>
      </c>
      <c r="O339" s="4">
        <v>1.9851757300457</v>
      </c>
      <c r="P339" s="4">
        <v>6029396.0064723399</v>
      </c>
    </row>
    <row r="340" spans="1:16" x14ac:dyDescent="0.25">
      <c r="A340" s="4">
        <v>0.2452360612693</v>
      </c>
      <c r="B340" s="4">
        <v>6198976.6954853702</v>
      </c>
      <c r="C340" s="4">
        <v>6509852.94456759</v>
      </c>
      <c r="D340" s="4">
        <v>-32286.170145571901</v>
      </c>
      <c r="E340" s="4">
        <v>-3043800.44305783</v>
      </c>
      <c r="F340" s="4">
        <v>-261664.268523431</v>
      </c>
      <c r="H340" s="4">
        <v>304832.92992442602</v>
      </c>
      <c r="I340" s="4">
        <v>40393.969092916399</v>
      </c>
      <c r="K340" s="4">
        <v>539311.71896019101</v>
      </c>
      <c r="L340" s="2">
        <f t="shared" si="10"/>
        <v>579705.68805310735</v>
      </c>
      <c r="M340" s="4">
        <v>834173.35765600798</v>
      </c>
      <c r="N340" s="2">
        <f t="shared" si="11"/>
        <v>11969410.618880069</v>
      </c>
      <c r="O340" s="4">
        <v>1.9851757300455599</v>
      </c>
      <c r="P340" s="4">
        <v>6029396.0064711096</v>
      </c>
    </row>
    <row r="341" spans="1:16" x14ac:dyDescent="0.25">
      <c r="A341" s="4">
        <v>0.24523606126946701</v>
      </c>
      <c r="B341" s="4">
        <v>6198976.6954788202</v>
      </c>
      <c r="C341" s="4">
        <v>6509852.9445674</v>
      </c>
      <c r="D341" s="4">
        <v>-32286.170145565</v>
      </c>
      <c r="E341" s="4">
        <v>-3043800.44305783</v>
      </c>
      <c r="F341" s="4">
        <v>-261664.268523456</v>
      </c>
      <c r="H341" s="4">
        <v>304832.92992460198</v>
      </c>
      <c r="I341" s="4">
        <v>40393.969093160398</v>
      </c>
      <c r="K341" s="4">
        <v>539311.71896007401</v>
      </c>
      <c r="L341" s="2">
        <f t="shared" si="10"/>
        <v>579705.68805323436</v>
      </c>
      <c r="M341" s="4">
        <v>834173.35765600798</v>
      </c>
      <c r="N341" s="2">
        <f t="shared" si="11"/>
        <v>11969410.618877502</v>
      </c>
      <c r="O341" s="4">
        <v>1.98517573004548</v>
      </c>
      <c r="P341" s="4">
        <v>6029396.00647006</v>
      </c>
    </row>
    <row r="342" spans="1:16" x14ac:dyDescent="0.25">
      <c r="A342" s="4">
        <v>0.24523606126960501</v>
      </c>
      <c r="B342" s="4">
        <v>6198976.6954732202</v>
      </c>
      <c r="C342" s="4">
        <v>6509852.9445674401</v>
      </c>
      <c r="D342" s="4">
        <v>-32286.170145559699</v>
      </c>
      <c r="E342" s="4">
        <v>-3043800.44305783</v>
      </c>
      <c r="F342" s="4">
        <v>-261664.268523468</v>
      </c>
      <c r="H342" s="4">
        <v>304832.92992475699</v>
      </c>
      <c r="I342" s="4">
        <v>40393.9690933815</v>
      </c>
      <c r="K342" s="4">
        <v>539311.718959986</v>
      </c>
      <c r="L342" s="2">
        <f t="shared" si="10"/>
        <v>579705.68805336754</v>
      </c>
      <c r="M342" s="4">
        <v>834173.35765600798</v>
      </c>
      <c r="N342" s="2">
        <f t="shared" si="11"/>
        <v>11969410.618875515</v>
      </c>
      <c r="O342" s="4">
        <v>1.98517573004544</v>
      </c>
      <c r="P342" s="4">
        <v>6029396.0064691799</v>
      </c>
    </row>
    <row r="343" spans="1:16" x14ac:dyDescent="0.25">
      <c r="A343" s="4">
        <v>0.24523606126971401</v>
      </c>
      <c r="B343" s="4">
        <v>6198976.6954685003</v>
      </c>
      <c r="C343" s="4">
        <v>6509852.9445676999</v>
      </c>
      <c r="D343" s="4">
        <v>-32286.1701455558</v>
      </c>
      <c r="E343" s="4">
        <v>-3043800.44305783</v>
      </c>
      <c r="F343" s="4">
        <v>-261664.26852346901</v>
      </c>
      <c r="H343" s="4">
        <v>304832.92992489098</v>
      </c>
      <c r="I343" s="4">
        <v>40393.969093579202</v>
      </c>
      <c r="K343" s="4">
        <v>539311.71895992197</v>
      </c>
      <c r="L343" s="2">
        <f t="shared" si="10"/>
        <v>579705.68805350119</v>
      </c>
      <c r="M343" s="4">
        <v>834173.35765600798</v>
      </c>
      <c r="N343" s="2">
        <f t="shared" si="11"/>
        <v>11969410.618874146</v>
      </c>
      <c r="O343" s="4">
        <v>1.98517573004545</v>
      </c>
      <c r="P343" s="4">
        <v>6029396.00646846</v>
      </c>
    </row>
    <row r="344" spans="1:16" x14ac:dyDescent="0.25">
      <c r="A344" s="4">
        <v>0.24523606126979899</v>
      </c>
      <c r="B344" s="4">
        <v>6198976.6954646297</v>
      </c>
      <c r="C344" s="4">
        <v>6509852.9445681199</v>
      </c>
      <c r="D344" s="4">
        <v>-32286.1701455533</v>
      </c>
      <c r="E344" s="4">
        <v>-3043800.44305783</v>
      </c>
      <c r="F344" s="4">
        <v>-261664.26852345999</v>
      </c>
      <c r="H344" s="4">
        <v>304832.92992500501</v>
      </c>
      <c r="I344" s="4">
        <v>40393.969093753403</v>
      </c>
      <c r="K344" s="4">
        <v>539311.71895987901</v>
      </c>
      <c r="L344" s="2">
        <f t="shared" si="10"/>
        <v>579705.68805363239</v>
      </c>
      <c r="M344" s="4">
        <v>834173.35765600798</v>
      </c>
      <c r="N344" s="2">
        <f t="shared" si="11"/>
        <v>11969410.618873175</v>
      </c>
      <c r="O344" s="4">
        <v>1.98517573004548</v>
      </c>
      <c r="P344" s="4">
        <v>6029396.0064678797</v>
      </c>
    </row>
    <row r="345" spans="1:16" x14ac:dyDescent="0.25">
      <c r="A345" s="4">
        <v>0.24523606126986</v>
      </c>
      <c r="B345" s="4">
        <v>6198976.6954615396</v>
      </c>
      <c r="C345" s="4">
        <v>6509852.9445686704</v>
      </c>
      <c r="D345" s="4">
        <v>-32286.1701455519</v>
      </c>
      <c r="E345" s="4">
        <v>-3043800.44305783</v>
      </c>
      <c r="F345" s="4">
        <v>-261664.26852344401</v>
      </c>
      <c r="H345" s="4">
        <v>304832.9299251</v>
      </c>
      <c r="I345" s="4">
        <v>40393.9690939047</v>
      </c>
      <c r="K345" s="4">
        <v>539311.71895985596</v>
      </c>
      <c r="L345" s="2">
        <f t="shared" si="10"/>
        <v>579705.68805376068</v>
      </c>
      <c r="M345" s="4">
        <v>834173.35765600798</v>
      </c>
      <c r="N345" s="2">
        <f t="shared" si="11"/>
        <v>11969410.618872663</v>
      </c>
      <c r="O345" s="4">
        <v>1.9851757300455399</v>
      </c>
      <c r="P345" s="4">
        <v>6029396.0064674402</v>
      </c>
    </row>
    <row r="346" spans="1:16" x14ac:dyDescent="0.25">
      <c r="A346" s="4">
        <v>0.24523606126990199</v>
      </c>
      <c r="B346" s="4">
        <v>6198976.69545916</v>
      </c>
      <c r="C346" s="4">
        <v>6509852.9445693102</v>
      </c>
      <c r="D346" s="4">
        <v>-32286.170145551499</v>
      </c>
      <c r="E346" s="4">
        <v>-3043800.44305783</v>
      </c>
      <c r="F346" s="4">
        <v>-261664.26852342201</v>
      </c>
      <c r="H346" s="4">
        <v>304832.92992517701</v>
      </c>
      <c r="I346" s="4">
        <v>40393.969094033797</v>
      </c>
      <c r="K346" s="4">
        <v>539311.71895985003</v>
      </c>
      <c r="L346" s="2">
        <f t="shared" si="10"/>
        <v>579705.68805388384</v>
      </c>
      <c r="M346" s="4">
        <v>834173.35765600798</v>
      </c>
      <c r="N346" s="2">
        <f t="shared" si="11"/>
        <v>11969410.61887249</v>
      </c>
      <c r="O346" s="4">
        <v>1.9851757300456201</v>
      </c>
      <c r="P346" s="4">
        <v>6029396.0064671095</v>
      </c>
    </row>
    <row r="347" spans="1:16" x14ac:dyDescent="0.25">
      <c r="A347" s="4">
        <v>0.245236061269925</v>
      </c>
      <c r="B347" s="4">
        <v>6198976.6954574203</v>
      </c>
      <c r="C347" s="4">
        <v>6509852.9445700198</v>
      </c>
      <c r="D347" s="4">
        <v>-32286.1701455519</v>
      </c>
      <c r="E347" s="4">
        <v>-3043800.44305783</v>
      </c>
      <c r="F347" s="4">
        <v>-261664.26852339599</v>
      </c>
      <c r="H347" s="4">
        <v>304832.929925239</v>
      </c>
      <c r="I347" s="4">
        <v>40393.969094141801</v>
      </c>
      <c r="K347" s="4">
        <v>539311.71895985701</v>
      </c>
      <c r="L347" s="2">
        <f t="shared" si="10"/>
        <v>579705.68805399886</v>
      </c>
      <c r="M347" s="4">
        <v>834173.35765600798</v>
      </c>
      <c r="N347" s="2">
        <f t="shared" si="11"/>
        <v>11969410.618872676</v>
      </c>
      <c r="O347" s="4">
        <v>1.98517573004572</v>
      </c>
      <c r="P347" s="4">
        <v>6029396.0064669</v>
      </c>
    </row>
    <row r="348" spans="1:16" x14ac:dyDescent="0.25">
      <c r="A348" s="4">
        <v>0.245236061269934</v>
      </c>
      <c r="B348" s="4">
        <v>6198976.6954562403</v>
      </c>
      <c r="C348" s="4">
        <v>6509852.9445707798</v>
      </c>
      <c r="D348" s="4">
        <v>-32286.170145552998</v>
      </c>
      <c r="E348" s="4">
        <v>-3043800.44305783</v>
      </c>
      <c r="F348" s="4">
        <v>-261664.26852336599</v>
      </c>
      <c r="H348" s="4">
        <v>304832.92992528499</v>
      </c>
      <c r="I348" s="4">
        <v>40393.969094230299</v>
      </c>
      <c r="K348" s="4">
        <v>539311.71895987506</v>
      </c>
      <c r="L348" s="2">
        <f t="shared" si="10"/>
        <v>579705.68805410538</v>
      </c>
      <c r="M348" s="4">
        <v>834173.35765600798</v>
      </c>
      <c r="N348" s="2">
        <f t="shared" si="11"/>
        <v>11969410.61887308</v>
      </c>
      <c r="O348" s="4">
        <v>1.9851757300458299</v>
      </c>
      <c r="P348" s="4">
        <v>6029396.0064667696</v>
      </c>
    </row>
    <row r="349" spans="1:16" x14ac:dyDescent="0.25">
      <c r="A349" s="4">
        <v>0.24523606126993</v>
      </c>
      <c r="B349" s="4">
        <v>6198976.6954555605</v>
      </c>
      <c r="C349" s="4">
        <v>6509852.94457155</v>
      </c>
      <c r="D349" s="4">
        <v>-32286.170145554701</v>
      </c>
      <c r="E349" s="4">
        <v>-3043800.44305783</v>
      </c>
      <c r="F349" s="4">
        <v>-261664.268523334</v>
      </c>
      <c r="H349" s="4">
        <v>304832.92992531898</v>
      </c>
      <c r="I349" s="4">
        <v>40393.969094300599</v>
      </c>
      <c r="K349" s="4">
        <v>539311.718959903</v>
      </c>
      <c r="L349" s="2">
        <f t="shared" si="10"/>
        <v>579705.68805420364</v>
      </c>
      <c r="M349" s="4">
        <v>834173.35765600798</v>
      </c>
      <c r="N349" s="2">
        <f t="shared" si="11"/>
        <v>11969410.618873665</v>
      </c>
      <c r="O349" s="4">
        <v>1.9851757300459401</v>
      </c>
      <c r="P349" s="4">
        <v>6029396.0064667296</v>
      </c>
    </row>
    <row r="350" spans="1:16" x14ac:dyDescent="0.25">
      <c r="A350" s="4">
        <v>0.24523606126991501</v>
      </c>
      <c r="B350" s="4">
        <v>6198976.6954552997</v>
      </c>
      <c r="C350" s="4">
        <v>6509852.9445723305</v>
      </c>
      <c r="D350" s="4">
        <v>-32286.170145556702</v>
      </c>
      <c r="E350" s="4">
        <v>-3043800.44305783</v>
      </c>
      <c r="F350" s="4">
        <v>-261664.268523301</v>
      </c>
      <c r="H350" s="4">
        <v>304832.92992534098</v>
      </c>
      <c r="I350" s="4">
        <v>40393.969094354397</v>
      </c>
      <c r="K350" s="4">
        <v>539311.71895993699</v>
      </c>
      <c r="L350" s="2">
        <f t="shared" si="10"/>
        <v>579705.68805429142</v>
      </c>
      <c r="M350" s="4">
        <v>834173.35765600798</v>
      </c>
      <c r="N350" s="2">
        <f t="shared" si="11"/>
        <v>11969410.618874429</v>
      </c>
      <c r="O350" s="4">
        <v>1.98517573004606</v>
      </c>
      <c r="P350" s="4">
        <v>6029396.0064667501</v>
      </c>
    </row>
    <row r="351" spans="1:16" x14ac:dyDescent="0.25">
      <c r="A351" s="4">
        <v>0.245236061269893</v>
      </c>
      <c r="B351" s="4">
        <v>6198976.69545539</v>
      </c>
      <c r="C351" s="4">
        <v>6509852.9445730802</v>
      </c>
      <c r="D351" s="4">
        <v>-32286.170145559201</v>
      </c>
      <c r="E351" s="4">
        <v>-3043800.44305783</v>
      </c>
      <c r="F351" s="4">
        <v>-261664.268523267</v>
      </c>
      <c r="H351" s="4">
        <v>304832.92992535199</v>
      </c>
      <c r="I351" s="4">
        <v>40393.969094393397</v>
      </c>
      <c r="K351" s="4">
        <v>539311.71895997797</v>
      </c>
      <c r="L351" s="2">
        <f t="shared" si="10"/>
        <v>579705.68805437139</v>
      </c>
      <c r="M351" s="4">
        <v>834173.35765600798</v>
      </c>
      <c r="N351" s="2">
        <f t="shared" si="11"/>
        <v>11969410.618875332</v>
      </c>
      <c r="O351" s="4">
        <v>1.9851757300461801</v>
      </c>
      <c r="P351" s="4">
        <v>6029396.0064668404</v>
      </c>
    </row>
    <row r="352" spans="1:16" x14ac:dyDescent="0.25">
      <c r="A352" s="4">
        <v>0.245236061269863</v>
      </c>
      <c r="B352" s="4">
        <v>6198976.6954557896</v>
      </c>
      <c r="C352" s="4">
        <v>6509852.9445738103</v>
      </c>
      <c r="D352" s="4">
        <v>-32286.170145561799</v>
      </c>
      <c r="E352" s="4">
        <v>-3043800.44305783</v>
      </c>
      <c r="F352" s="4">
        <v>-261664.268523234</v>
      </c>
      <c r="H352" s="4">
        <v>304832.929925356</v>
      </c>
      <c r="I352" s="4">
        <v>40393.969094419197</v>
      </c>
      <c r="K352" s="4">
        <v>539311.71896002104</v>
      </c>
      <c r="L352" s="2">
        <f t="shared" si="10"/>
        <v>579705.68805444019</v>
      </c>
      <c r="M352" s="4">
        <v>834173.35765600798</v>
      </c>
      <c r="N352" s="2">
        <f t="shared" si="11"/>
        <v>11969410.618876291</v>
      </c>
      <c r="O352" s="4">
        <v>1.9851757300463</v>
      </c>
      <c r="P352" s="4">
        <v>6029396.0064669596</v>
      </c>
    </row>
    <row r="353" spans="1:16" x14ac:dyDescent="0.25">
      <c r="A353" s="4">
        <v>0.245236061269829</v>
      </c>
      <c r="B353" s="4">
        <v>6198976.6954564303</v>
      </c>
      <c r="C353" s="4">
        <v>6509852.9445745097</v>
      </c>
      <c r="D353" s="4">
        <v>-32286.170145564502</v>
      </c>
      <c r="E353" s="4">
        <v>-3043800.44305783</v>
      </c>
      <c r="F353" s="4">
        <v>-261664.26852320199</v>
      </c>
      <c r="H353" s="4">
        <v>304832.92992535199</v>
      </c>
      <c r="I353" s="4">
        <v>40393.969094433698</v>
      </c>
      <c r="K353" s="4">
        <v>539311.71896006702</v>
      </c>
      <c r="L353" s="2">
        <f t="shared" si="10"/>
        <v>579705.68805450073</v>
      </c>
      <c r="M353" s="4">
        <v>834173.35765600798</v>
      </c>
      <c r="N353" s="2">
        <f t="shared" si="11"/>
        <v>11969410.618877353</v>
      </c>
      <c r="O353" s="4">
        <v>1.9851757300464199</v>
      </c>
      <c r="P353" s="4">
        <v>6029396.00646713</v>
      </c>
    </row>
    <row r="354" spans="1:16" x14ac:dyDescent="0.25">
      <c r="A354" s="4">
        <v>0.24523606126979</v>
      </c>
      <c r="B354" s="4">
        <v>6198976.6954572601</v>
      </c>
      <c r="C354" s="4">
        <v>6509852.9445751496</v>
      </c>
      <c r="D354" s="4">
        <v>-32286.170145567299</v>
      </c>
      <c r="E354" s="4">
        <v>-3043800.44305783</v>
      </c>
      <c r="F354" s="4">
        <v>-261664.26852317</v>
      </c>
      <c r="H354" s="4">
        <v>304832.92992534098</v>
      </c>
      <c r="I354" s="4">
        <v>40393.969094438296</v>
      </c>
      <c r="K354" s="4">
        <v>539311.71896011406</v>
      </c>
      <c r="L354" s="2">
        <f t="shared" si="10"/>
        <v>579705.6880545523</v>
      </c>
      <c r="M354" s="4">
        <v>834173.35765600798</v>
      </c>
      <c r="N354" s="2">
        <f t="shared" si="11"/>
        <v>11969410.618878394</v>
      </c>
      <c r="O354" s="4">
        <v>1.98517573004653</v>
      </c>
      <c r="P354" s="4">
        <v>6029396.00646732</v>
      </c>
    </row>
    <row r="355" spans="1:16" x14ac:dyDescent="0.25">
      <c r="A355" s="4">
        <v>0.24523606126974901</v>
      </c>
      <c r="B355" s="4">
        <v>6198976.6954582203</v>
      </c>
      <c r="C355" s="4">
        <v>6509852.9445757503</v>
      </c>
      <c r="D355" s="4">
        <v>-32286.1701455701</v>
      </c>
      <c r="E355" s="4">
        <v>-3043800.44305783</v>
      </c>
      <c r="F355" s="4">
        <v>-261664.26852314101</v>
      </c>
      <c r="H355" s="4">
        <v>304832.92992532701</v>
      </c>
      <c r="I355" s="4">
        <v>40393.9690944346</v>
      </c>
      <c r="K355" s="4">
        <v>539311.71896016097</v>
      </c>
      <c r="L355" s="2">
        <f t="shared" si="10"/>
        <v>579705.68805459561</v>
      </c>
      <c r="M355" s="4">
        <v>834173.35765600798</v>
      </c>
      <c r="N355" s="2">
        <f t="shared" si="11"/>
        <v>11969410.618879413</v>
      </c>
      <c r="O355" s="4">
        <v>1.9851757300466299</v>
      </c>
      <c r="P355" s="4">
        <v>6029396.0064675296</v>
      </c>
    </row>
    <row r="356" spans="1:16" x14ac:dyDescent="0.25">
      <c r="A356" s="4">
        <v>0.24523606126970701</v>
      </c>
      <c r="B356" s="4">
        <v>6198976.6954592904</v>
      </c>
      <c r="C356" s="4">
        <v>6509852.9445762997</v>
      </c>
      <c r="D356" s="4">
        <v>-32286.170145572902</v>
      </c>
      <c r="E356" s="4">
        <v>-3043800.44305783</v>
      </c>
      <c r="F356" s="4">
        <v>-261664.26852311299</v>
      </c>
      <c r="H356" s="4">
        <v>304832.92992530798</v>
      </c>
      <c r="I356" s="4">
        <v>40393.969094424101</v>
      </c>
      <c r="K356" s="4">
        <v>539311.71896020696</v>
      </c>
      <c r="L356" s="2">
        <f t="shared" si="10"/>
        <v>579705.688054631</v>
      </c>
      <c r="M356" s="4">
        <v>834173.35765600798</v>
      </c>
      <c r="N356" s="2">
        <f t="shared" si="11"/>
        <v>11969410.618880454</v>
      </c>
      <c r="O356" s="4">
        <v>1.9851757300467301</v>
      </c>
      <c r="P356" s="4">
        <v>6029396.0064677503</v>
      </c>
    </row>
    <row r="357" spans="1:16" x14ac:dyDescent="0.25">
      <c r="A357" s="4">
        <v>0.24523606126966699</v>
      </c>
      <c r="B357" s="4">
        <v>6198976.6954603996</v>
      </c>
      <c r="C357" s="4">
        <v>6509852.9445767803</v>
      </c>
      <c r="D357" s="4">
        <v>-32286.170145575499</v>
      </c>
      <c r="E357" s="4">
        <v>-3043800.44305783</v>
      </c>
      <c r="F357" s="4">
        <v>-261664.268523087</v>
      </c>
      <c r="H357" s="4">
        <v>304832.92992528703</v>
      </c>
      <c r="I357" s="4">
        <v>40393.969094408101</v>
      </c>
      <c r="K357" s="4">
        <v>539311.71896025096</v>
      </c>
      <c r="L357" s="2">
        <f t="shared" si="10"/>
        <v>579705.68805465905</v>
      </c>
      <c r="M357" s="4">
        <v>834173.35765600798</v>
      </c>
      <c r="N357" s="2">
        <f t="shared" si="11"/>
        <v>11969410.618881455</v>
      </c>
      <c r="O357" s="4">
        <v>1.98517573004682</v>
      </c>
      <c r="P357" s="4">
        <v>6029396.0064679803</v>
      </c>
    </row>
    <row r="358" spans="1:16" x14ac:dyDescent="0.25">
      <c r="A358" s="4">
        <v>0.24523606126962499</v>
      </c>
      <c r="B358" s="4">
        <v>6198976.69546156</v>
      </c>
      <c r="C358" s="4">
        <v>6509852.9445772097</v>
      </c>
      <c r="D358" s="4">
        <v>-32286.1701455781</v>
      </c>
      <c r="E358" s="4">
        <v>-3043800.44305783</v>
      </c>
      <c r="F358" s="4">
        <v>-261664.26852306401</v>
      </c>
      <c r="H358" s="4">
        <v>304832.92992526398</v>
      </c>
      <c r="I358" s="4">
        <v>40393.969094387903</v>
      </c>
      <c r="K358" s="4">
        <v>539311.71896029299</v>
      </c>
      <c r="L358" s="2">
        <f t="shared" si="10"/>
        <v>579705.68805468094</v>
      </c>
      <c r="M358" s="4">
        <v>834173.35765600798</v>
      </c>
      <c r="N358" s="2">
        <f t="shared" si="11"/>
        <v>11969410.618882393</v>
      </c>
      <c r="O358" s="4">
        <v>1.9851757300469</v>
      </c>
      <c r="P358" s="4">
        <v>6029396.0064682104</v>
      </c>
    </row>
    <row r="359" spans="1:16" x14ac:dyDescent="0.25">
      <c r="A359" s="4">
        <v>0.245236061269585</v>
      </c>
      <c r="B359" s="4">
        <v>6198976.6954627195</v>
      </c>
      <c r="C359" s="4">
        <v>6509852.9445775896</v>
      </c>
      <c r="D359" s="4">
        <v>-32286.1701455804</v>
      </c>
      <c r="E359" s="4">
        <v>-3043800.44305783</v>
      </c>
      <c r="F359" s="4">
        <v>-261664.26852304299</v>
      </c>
      <c r="H359" s="4">
        <v>304832.92992523999</v>
      </c>
      <c r="I359" s="4">
        <v>40393.969094364598</v>
      </c>
      <c r="K359" s="4">
        <v>539311.71896033303</v>
      </c>
      <c r="L359" s="2">
        <f t="shared" si="10"/>
        <v>579705.68805469759</v>
      </c>
      <c r="M359" s="4">
        <v>834173.35765600798</v>
      </c>
      <c r="N359" s="2">
        <f t="shared" si="11"/>
        <v>11969410.61888325</v>
      </c>
      <c r="O359" s="4">
        <v>1.9851757300469699</v>
      </c>
      <c r="P359" s="4">
        <v>6029396.0064684302</v>
      </c>
    </row>
    <row r="360" spans="1:16" x14ac:dyDescent="0.25">
      <c r="A360" s="4">
        <v>0.245236061269549</v>
      </c>
      <c r="B360" s="4">
        <v>6198976.6954638399</v>
      </c>
      <c r="C360" s="4">
        <v>6509852.9445778998</v>
      </c>
      <c r="D360" s="4">
        <v>-32286.170145582601</v>
      </c>
      <c r="E360" s="4">
        <v>-3043800.44305783</v>
      </c>
      <c r="F360" s="4">
        <v>-261664.26852302399</v>
      </c>
      <c r="H360" s="4">
        <v>304832.92992521601</v>
      </c>
      <c r="I360" s="4">
        <v>40393.969094339103</v>
      </c>
      <c r="K360" s="4">
        <v>539311.71896037005</v>
      </c>
      <c r="L360" s="2">
        <f t="shared" si="10"/>
        <v>579705.68805470911</v>
      </c>
      <c r="M360" s="4">
        <v>834173.35765600798</v>
      </c>
      <c r="N360" s="2">
        <f t="shared" si="11"/>
        <v>11969410.618884049</v>
      </c>
      <c r="O360" s="4">
        <v>1.9851757300470301</v>
      </c>
      <c r="P360" s="4">
        <v>6029396.00646865</v>
      </c>
    </row>
    <row r="361" spans="1:16" x14ac:dyDescent="0.25">
      <c r="A361" s="4">
        <v>0.245236061269513</v>
      </c>
      <c r="B361" s="4">
        <v>6198976.6954649398</v>
      </c>
      <c r="C361" s="4">
        <v>6509852.9445781698</v>
      </c>
      <c r="D361" s="4">
        <v>-32286.1701455847</v>
      </c>
      <c r="E361" s="4">
        <v>-3043800.44305783</v>
      </c>
      <c r="F361" s="4">
        <v>-261664.26852300699</v>
      </c>
      <c r="H361" s="4">
        <v>304832.92992519197</v>
      </c>
      <c r="I361" s="4">
        <v>40393.969094312299</v>
      </c>
      <c r="K361" s="4">
        <v>539311.71896040405</v>
      </c>
      <c r="L361" s="2">
        <f t="shared" si="10"/>
        <v>579705.68805471633</v>
      </c>
      <c r="M361" s="4">
        <v>834173.35765600798</v>
      </c>
      <c r="N361" s="2">
        <f t="shared" si="11"/>
        <v>11969410.618884848</v>
      </c>
      <c r="O361" s="4">
        <v>1.98517573004709</v>
      </c>
      <c r="P361" s="4">
        <v>6029396.0064688697</v>
      </c>
    </row>
    <row r="362" spans="1:16" x14ac:dyDescent="0.25">
      <c r="A362" s="4">
        <v>0.245236061269481</v>
      </c>
      <c r="B362" s="4">
        <v>6198976.6954659699</v>
      </c>
      <c r="C362" s="4">
        <v>6509852.9445783896</v>
      </c>
      <c r="D362" s="4">
        <v>-32286.1701455865</v>
      </c>
      <c r="E362" s="4">
        <v>-3043800.44305783</v>
      </c>
      <c r="F362" s="4">
        <v>-261664.26852299299</v>
      </c>
      <c r="H362" s="4">
        <v>304832.92992516898</v>
      </c>
      <c r="I362" s="4">
        <v>40393.969094284999</v>
      </c>
      <c r="K362" s="4">
        <v>539311.71896043397</v>
      </c>
      <c r="L362" s="2">
        <f t="shared" si="10"/>
        <v>579705.68805471901</v>
      </c>
      <c r="M362" s="4">
        <v>834173.35765600798</v>
      </c>
      <c r="N362" s="2">
        <f t="shared" si="11"/>
        <v>11969410.618885485</v>
      </c>
      <c r="O362" s="4">
        <v>1.98517573004713</v>
      </c>
      <c r="P362" s="4">
        <v>6029396.00646907</v>
      </c>
    </row>
    <row r="363" spans="1:16" x14ac:dyDescent="0.25">
      <c r="A363" s="4">
        <v>0.24523606126928499</v>
      </c>
      <c r="B363" s="4">
        <v>6198976.6954710102</v>
      </c>
      <c r="C363" s="4">
        <v>6509852.9445785098</v>
      </c>
      <c r="D363" s="4">
        <v>-32286.170145591401</v>
      </c>
      <c r="E363" s="4">
        <v>-3043800.44305783</v>
      </c>
      <c r="F363" s="4">
        <v>-261664.26852299299</v>
      </c>
      <c r="H363" s="4">
        <v>304832.92992518999</v>
      </c>
      <c r="I363" s="4">
        <v>40393.9690942577</v>
      </c>
      <c r="K363" s="4">
        <v>539311.71896051604</v>
      </c>
      <c r="L363" s="2">
        <f t="shared" si="10"/>
        <v>579705.68805477372</v>
      </c>
      <c r="M363" s="4">
        <v>834173.35765600798</v>
      </c>
      <c r="N363" s="2">
        <f t="shared" si="11"/>
        <v>11969410.618887313</v>
      </c>
      <c r="O363" s="4">
        <v>1.98517573004715</v>
      </c>
      <c r="P363" s="4">
        <v>6029396.0064699296</v>
      </c>
    </row>
    <row r="364" spans="1:16" x14ac:dyDescent="0.25">
      <c r="A364" s="4">
        <v>0.24523606126931399</v>
      </c>
      <c r="B364" s="4">
        <v>6198976.6954710102</v>
      </c>
      <c r="C364" s="4">
        <v>6509852.9445785098</v>
      </c>
      <c r="D364" s="4">
        <v>-32286.170145591401</v>
      </c>
      <c r="E364" s="4">
        <v>-3043800.44305783</v>
      </c>
      <c r="F364" s="4">
        <v>-261664.268522998</v>
      </c>
      <c r="H364" s="4">
        <v>304832.92992516002</v>
      </c>
      <c r="I364" s="4">
        <v>40393.969094234999</v>
      </c>
      <c r="K364" s="4">
        <v>539311.71896051604</v>
      </c>
      <c r="L364" s="2">
        <f t="shared" si="10"/>
        <v>579705.68805475102</v>
      </c>
      <c r="M364" s="4">
        <v>834173.35765600798</v>
      </c>
      <c r="N364" s="2">
        <f t="shared" si="11"/>
        <v>11969410.618887313</v>
      </c>
      <c r="O364" s="4">
        <v>1.98517573004715</v>
      </c>
      <c r="P364" s="4">
        <v>6029396.0064699296</v>
      </c>
    </row>
    <row r="365" spans="1:16" x14ac:dyDescent="0.25">
      <c r="A365" s="4">
        <v>0.24523606126932301</v>
      </c>
      <c r="B365" s="4">
        <v>6198976.6954710102</v>
      </c>
      <c r="C365" s="4">
        <v>6509852.9445785098</v>
      </c>
      <c r="D365" s="4">
        <v>-32286.170145591401</v>
      </c>
      <c r="E365" s="4">
        <v>-3043800.44305783</v>
      </c>
      <c r="F365" s="4">
        <v>-261664.268522998</v>
      </c>
      <c r="H365" s="4">
        <v>304832.92992512998</v>
      </c>
      <c r="I365" s="4">
        <v>40393.969094207503</v>
      </c>
      <c r="K365" s="4">
        <v>539311.71896051604</v>
      </c>
      <c r="L365" s="2">
        <f t="shared" si="10"/>
        <v>579705.68805472355</v>
      </c>
      <c r="M365" s="4">
        <v>834173.35765600798</v>
      </c>
      <c r="N365" s="2">
        <f t="shared" si="11"/>
        <v>11969410.618887313</v>
      </c>
      <c r="O365" s="4">
        <v>1.98517573004715</v>
      </c>
      <c r="P365" s="4">
        <v>6029396.0064699296</v>
      </c>
    </row>
    <row r="366" spans="1:16" x14ac:dyDescent="0.25">
      <c r="A366" s="4">
        <v>0.24523606126933101</v>
      </c>
      <c r="B366" s="4">
        <v>6198976.6954710102</v>
      </c>
      <c r="C366" s="4">
        <v>6509852.9445785098</v>
      </c>
      <c r="D366" s="4">
        <v>-32286.170145591401</v>
      </c>
      <c r="E366" s="4">
        <v>-3043800.44305783</v>
      </c>
      <c r="F366" s="4">
        <v>-261664.268522998</v>
      </c>
      <c r="H366" s="4">
        <v>304832.92992510402</v>
      </c>
      <c r="I366" s="4">
        <v>40393.969094181703</v>
      </c>
      <c r="K366" s="4">
        <v>539311.71896051604</v>
      </c>
      <c r="L366" s="2">
        <f t="shared" si="10"/>
        <v>579705.6880546977</v>
      </c>
      <c r="M366" s="4">
        <v>834173.35765600798</v>
      </c>
      <c r="N366" s="2">
        <f t="shared" si="11"/>
        <v>11969410.618887313</v>
      </c>
      <c r="O366" s="4">
        <v>1.98517573004715</v>
      </c>
      <c r="P366" s="4">
        <v>6029396.0064699296</v>
      </c>
    </row>
    <row r="367" spans="1:16" x14ac:dyDescent="0.25">
      <c r="A367" s="4">
        <v>0.245236061269339</v>
      </c>
      <c r="B367" s="4">
        <v>6198976.6954710102</v>
      </c>
      <c r="C367" s="4">
        <v>6509852.9445785098</v>
      </c>
      <c r="D367" s="4">
        <v>-32286.170145591401</v>
      </c>
      <c r="E367" s="4">
        <v>-3043800.44305783</v>
      </c>
      <c r="F367" s="4">
        <v>-261664.268522998</v>
      </c>
      <c r="H367" s="4">
        <v>304832.92992507899</v>
      </c>
      <c r="I367" s="4">
        <v>40393.969094157699</v>
      </c>
      <c r="K367" s="4">
        <v>539311.71896051604</v>
      </c>
      <c r="L367" s="2">
        <f t="shared" si="10"/>
        <v>579705.68805467372</v>
      </c>
      <c r="M367" s="4">
        <v>834173.35765600798</v>
      </c>
      <c r="N367" s="2">
        <f t="shared" si="11"/>
        <v>11969410.618887313</v>
      </c>
      <c r="O367" s="4">
        <v>1.98517573004715</v>
      </c>
      <c r="P367" s="4">
        <v>6029396.0064699296</v>
      </c>
    </row>
    <row r="368" spans="1:16" x14ac:dyDescent="0.25">
      <c r="A368" s="4">
        <v>0.245236061269346</v>
      </c>
      <c r="B368" s="4">
        <v>6198976.6954710102</v>
      </c>
      <c r="C368" s="4">
        <v>6509852.9445785098</v>
      </c>
      <c r="D368" s="4">
        <v>-32286.170145591401</v>
      </c>
      <c r="E368" s="4">
        <v>-3043800.44305783</v>
      </c>
      <c r="F368" s="4">
        <v>-261664.268522998</v>
      </c>
      <c r="H368" s="4">
        <v>304832.92992505798</v>
      </c>
      <c r="I368" s="4">
        <v>40393.969094135799</v>
      </c>
      <c r="K368" s="4">
        <v>539311.71896051604</v>
      </c>
      <c r="L368" s="2">
        <f t="shared" si="10"/>
        <v>579705.68805465184</v>
      </c>
      <c r="M368" s="4">
        <v>834173.35765600798</v>
      </c>
      <c r="N368" s="2">
        <f t="shared" si="11"/>
        <v>11969410.618887313</v>
      </c>
      <c r="O368" s="4">
        <v>1.98517573004715</v>
      </c>
      <c r="P368" s="4">
        <v>6029396.0064699296</v>
      </c>
    </row>
    <row r="369" spans="1:16" x14ac:dyDescent="0.25">
      <c r="A369" s="4">
        <v>0.24523606126935299</v>
      </c>
      <c r="B369" s="4">
        <v>6198976.6954710102</v>
      </c>
      <c r="C369" s="4">
        <v>6509852.9445785098</v>
      </c>
      <c r="D369" s="4">
        <v>-32286.170145591401</v>
      </c>
      <c r="E369" s="4">
        <v>-3043800.44305783</v>
      </c>
      <c r="F369" s="4">
        <v>-261664.268522998</v>
      </c>
      <c r="H369" s="4">
        <v>304832.929925039</v>
      </c>
      <c r="I369" s="4">
        <v>40393.969094116197</v>
      </c>
      <c r="K369" s="4">
        <v>539311.71896051604</v>
      </c>
      <c r="L369" s="2">
        <f t="shared" si="10"/>
        <v>579705.68805463228</v>
      </c>
      <c r="M369" s="4">
        <v>834173.35765600798</v>
      </c>
      <c r="N369" s="2">
        <f t="shared" si="11"/>
        <v>11969410.618887313</v>
      </c>
      <c r="O369" s="4">
        <v>1.98517573004715</v>
      </c>
      <c r="P369" s="4">
        <v>6029396.0064699296</v>
      </c>
    </row>
    <row r="370" spans="1:16" x14ac:dyDescent="0.25">
      <c r="A370" s="4">
        <v>0.24523606126935801</v>
      </c>
      <c r="B370" s="4">
        <v>6198976.6954710102</v>
      </c>
      <c r="C370" s="4">
        <v>6509852.9445785098</v>
      </c>
      <c r="D370" s="4">
        <v>-32286.170145591401</v>
      </c>
      <c r="E370" s="4">
        <v>-3043800.44305783</v>
      </c>
      <c r="F370" s="4">
        <v>-261664.268522998</v>
      </c>
      <c r="H370" s="4">
        <v>304832.92992502201</v>
      </c>
      <c r="I370" s="4">
        <v>40393.969094098698</v>
      </c>
      <c r="K370" s="4">
        <v>539311.71896051604</v>
      </c>
      <c r="L370" s="2">
        <f t="shared" si="10"/>
        <v>579705.6880546147</v>
      </c>
      <c r="M370" s="4">
        <v>834173.35765600798</v>
      </c>
      <c r="N370" s="2">
        <f t="shared" si="11"/>
        <v>11969410.618887313</v>
      </c>
      <c r="O370" s="4">
        <v>1.98517573004715</v>
      </c>
      <c r="P370" s="4">
        <v>6029396.0064699296</v>
      </c>
    </row>
    <row r="371" spans="1:16" x14ac:dyDescent="0.25">
      <c r="A371" s="4">
        <v>0.24523606126936301</v>
      </c>
      <c r="B371" s="4">
        <v>6198976.6954710102</v>
      </c>
      <c r="C371" s="4">
        <v>6509852.9445785098</v>
      </c>
      <c r="D371" s="4">
        <v>-32286.170145591401</v>
      </c>
      <c r="E371" s="4">
        <v>-3043800.44305783</v>
      </c>
      <c r="F371" s="4">
        <v>-261664.268522998</v>
      </c>
      <c r="H371" s="4">
        <v>304832.92992500798</v>
      </c>
      <c r="I371" s="4">
        <v>40393.969094083302</v>
      </c>
      <c r="K371" s="4">
        <v>539311.71896051604</v>
      </c>
      <c r="L371" s="2">
        <f t="shared" si="10"/>
        <v>579705.68805459933</v>
      </c>
      <c r="M371" s="4">
        <v>834173.35765600798</v>
      </c>
      <c r="N371" s="2">
        <f t="shared" si="11"/>
        <v>11969410.618887313</v>
      </c>
      <c r="O371" s="4">
        <v>1.98517573004715</v>
      </c>
      <c r="P371" s="4">
        <v>6029396.0064699296</v>
      </c>
    </row>
    <row r="372" spans="1:16" x14ac:dyDescent="0.25">
      <c r="A372" s="4">
        <v>0.24523606126936701</v>
      </c>
      <c r="B372" s="4">
        <v>6198976.6954710102</v>
      </c>
      <c r="C372" s="4">
        <v>6509852.9445785098</v>
      </c>
      <c r="D372" s="4">
        <v>-32286.170145591401</v>
      </c>
      <c r="E372" s="4">
        <v>-3043800.44305783</v>
      </c>
      <c r="F372" s="4">
        <v>-261664.268522998</v>
      </c>
      <c r="H372" s="4">
        <v>304832.92992499698</v>
      </c>
      <c r="I372" s="4">
        <v>40393.969094070097</v>
      </c>
      <c r="K372" s="4">
        <v>539311.71896051604</v>
      </c>
      <c r="L372" s="2">
        <f t="shared" si="10"/>
        <v>579705.68805458618</v>
      </c>
      <c r="M372" s="4">
        <v>834173.35765600798</v>
      </c>
      <c r="N372" s="2">
        <f t="shared" si="11"/>
        <v>11969410.618887313</v>
      </c>
      <c r="O372" s="4">
        <v>1.98517573004715</v>
      </c>
      <c r="P372" s="4">
        <v>6029396.0064699296</v>
      </c>
    </row>
    <row r="373" spans="1:16" x14ac:dyDescent="0.25">
      <c r="A373" s="4">
        <v>0.24523606126937</v>
      </c>
      <c r="B373" s="4">
        <v>6198976.6954710102</v>
      </c>
      <c r="C373" s="4">
        <v>6509852.9445785098</v>
      </c>
      <c r="D373" s="4">
        <v>-32286.170145591401</v>
      </c>
      <c r="E373" s="4">
        <v>-3043800.44305783</v>
      </c>
      <c r="F373" s="4">
        <v>-261664.268522998</v>
      </c>
      <c r="H373" s="4">
        <v>304832.92992498702</v>
      </c>
      <c r="I373" s="4">
        <v>40393.969094059001</v>
      </c>
      <c r="K373" s="4">
        <v>539311.71896051604</v>
      </c>
      <c r="L373" s="2">
        <f t="shared" si="10"/>
        <v>579705.688054575</v>
      </c>
      <c r="M373" s="4">
        <v>834173.35765600798</v>
      </c>
      <c r="N373" s="2">
        <f t="shared" si="11"/>
        <v>11969410.618887313</v>
      </c>
      <c r="O373" s="4">
        <v>1.98517573004715</v>
      </c>
      <c r="P373" s="4">
        <v>6029396.0064699296</v>
      </c>
    </row>
    <row r="374" spans="1:16" x14ac:dyDescent="0.25">
      <c r="A374" s="4">
        <v>0.245236061269373</v>
      </c>
      <c r="B374" s="4">
        <v>6198976.6954710102</v>
      </c>
      <c r="C374" s="4">
        <v>6509852.9445785098</v>
      </c>
      <c r="D374" s="4">
        <v>-32286.170145591401</v>
      </c>
      <c r="E374" s="4">
        <v>-3043800.44305783</v>
      </c>
      <c r="F374" s="4">
        <v>-261664.268522998</v>
      </c>
      <c r="H374" s="4">
        <v>304832.92992497998</v>
      </c>
      <c r="I374" s="4">
        <v>40393.969094049797</v>
      </c>
      <c r="K374" s="4">
        <v>539311.71896051604</v>
      </c>
      <c r="L374" s="2">
        <f t="shared" si="10"/>
        <v>579705.68805456581</v>
      </c>
      <c r="M374" s="4">
        <v>834173.35765600798</v>
      </c>
      <c r="N374" s="2">
        <f t="shared" si="11"/>
        <v>11969410.618887313</v>
      </c>
      <c r="O374" s="4">
        <v>1.98517573004715</v>
      </c>
      <c r="P374" s="4">
        <v>6029396.0064699296</v>
      </c>
    </row>
    <row r="375" spans="1:16" x14ac:dyDescent="0.25">
      <c r="A375" s="4">
        <v>0.245236061269375</v>
      </c>
      <c r="B375" s="4">
        <v>6198976.6954710102</v>
      </c>
      <c r="C375" s="4">
        <v>6509852.9445785098</v>
      </c>
      <c r="D375" s="4">
        <v>-32286.170145591401</v>
      </c>
      <c r="E375" s="4">
        <v>-3043800.44305783</v>
      </c>
      <c r="F375" s="4">
        <v>-261664.268522998</v>
      </c>
      <c r="H375" s="4">
        <v>304832.92992497399</v>
      </c>
      <c r="I375" s="4">
        <v>40393.969094042397</v>
      </c>
      <c r="K375" s="4">
        <v>539311.71896051604</v>
      </c>
      <c r="L375" s="2">
        <f t="shared" si="10"/>
        <v>579705.68805455847</v>
      </c>
      <c r="M375" s="4">
        <v>834173.35765600798</v>
      </c>
      <c r="N375" s="2">
        <f t="shared" si="11"/>
        <v>11969410.618887313</v>
      </c>
      <c r="O375" s="4">
        <v>1.98517573004715</v>
      </c>
      <c r="P375" s="4">
        <v>6029396.0064699296</v>
      </c>
    </row>
    <row r="376" spans="1:16" x14ac:dyDescent="0.25">
      <c r="A376" s="4">
        <v>0.245236061269376</v>
      </c>
      <c r="B376" s="4">
        <v>6198976.6954710102</v>
      </c>
      <c r="C376" s="4">
        <v>6509852.9445785098</v>
      </c>
      <c r="D376" s="4">
        <v>-32286.170145591401</v>
      </c>
      <c r="E376" s="4">
        <v>-3043800.44305783</v>
      </c>
      <c r="F376" s="4">
        <v>-261664.268522998</v>
      </c>
      <c r="H376" s="4">
        <v>304832.92992497102</v>
      </c>
      <c r="I376" s="4">
        <v>40393.969094036598</v>
      </c>
      <c r="K376" s="4">
        <v>539311.71896051604</v>
      </c>
      <c r="L376" s="2">
        <f t="shared" si="10"/>
        <v>579705.68805455265</v>
      </c>
      <c r="M376" s="4">
        <v>834173.35765600798</v>
      </c>
      <c r="N376" s="2">
        <f t="shared" si="11"/>
        <v>11969410.618887313</v>
      </c>
      <c r="O376" s="4">
        <v>1.98517573004715</v>
      </c>
      <c r="P376" s="4">
        <v>6029396.0064699296</v>
      </c>
    </row>
    <row r="377" spans="1:16" x14ac:dyDescent="0.25">
      <c r="A377" s="4">
        <v>0.245236061269377</v>
      </c>
      <c r="B377" s="4">
        <v>6198976.6954710102</v>
      </c>
      <c r="C377" s="4">
        <v>6509852.9445785098</v>
      </c>
      <c r="D377" s="4">
        <v>-32286.170145591401</v>
      </c>
      <c r="E377" s="4">
        <v>-3043800.44305783</v>
      </c>
      <c r="F377" s="4">
        <v>-261664.268522998</v>
      </c>
      <c r="H377" s="4">
        <v>304832.92992496799</v>
      </c>
      <c r="I377" s="4">
        <v>40393.9690940324</v>
      </c>
      <c r="K377" s="4">
        <v>539311.71896051604</v>
      </c>
      <c r="L377" s="2">
        <f t="shared" si="10"/>
        <v>579705.68805454846</v>
      </c>
      <c r="M377" s="4">
        <v>834173.35765600798</v>
      </c>
      <c r="N377" s="2">
        <f t="shared" si="11"/>
        <v>11969410.618887313</v>
      </c>
      <c r="O377" s="4">
        <v>1.98517573004715</v>
      </c>
      <c r="P377" s="4">
        <v>6029396.0064699296</v>
      </c>
    </row>
    <row r="378" spans="1:16" x14ac:dyDescent="0.25">
      <c r="A378" s="4">
        <v>0.245236061269378</v>
      </c>
      <c r="B378" s="4">
        <v>6198976.6954710102</v>
      </c>
      <c r="C378" s="4">
        <v>6509852.9445785098</v>
      </c>
      <c r="D378" s="4">
        <v>-32286.170145591401</v>
      </c>
      <c r="E378" s="4">
        <v>-3043800.44305783</v>
      </c>
      <c r="F378" s="4">
        <v>-261664.268522998</v>
      </c>
      <c r="H378" s="4">
        <v>304832.929924967</v>
      </c>
      <c r="I378" s="4">
        <v>40393.969094029497</v>
      </c>
      <c r="K378" s="4">
        <v>539311.71896051604</v>
      </c>
      <c r="L378" s="2">
        <f t="shared" si="10"/>
        <v>579705.68805454555</v>
      </c>
      <c r="M378" s="4">
        <v>834173.35765600798</v>
      </c>
      <c r="N378" s="2">
        <f t="shared" si="11"/>
        <v>11969410.618887313</v>
      </c>
      <c r="O378" s="4">
        <v>1.98517573004715</v>
      </c>
      <c r="P378" s="4">
        <v>6029396.0064699296</v>
      </c>
    </row>
    <row r="379" spans="1:16" x14ac:dyDescent="0.25">
      <c r="A379" s="4">
        <v>0.245236061269378</v>
      </c>
      <c r="B379" s="4">
        <v>6198976.6954710102</v>
      </c>
      <c r="C379" s="4">
        <v>6509852.9445785098</v>
      </c>
      <c r="D379" s="4">
        <v>-32286.170145591401</v>
      </c>
      <c r="E379" s="4">
        <v>-3043800.44305783</v>
      </c>
      <c r="F379" s="4">
        <v>-261664.268522998</v>
      </c>
      <c r="H379" s="4">
        <v>304832.929924967</v>
      </c>
      <c r="I379" s="4">
        <v>40393.969094027801</v>
      </c>
      <c r="K379" s="4">
        <v>539311.71896051604</v>
      </c>
      <c r="L379" s="2">
        <f t="shared" si="10"/>
        <v>579705.6880545438</v>
      </c>
      <c r="M379" s="4">
        <v>834173.35765600798</v>
      </c>
      <c r="N379" s="2">
        <f t="shared" si="11"/>
        <v>11969410.618887313</v>
      </c>
      <c r="O379" s="4">
        <v>1.98517573004715</v>
      </c>
      <c r="P379" s="4">
        <v>6029396.0064699296</v>
      </c>
    </row>
    <row r="380" spans="1:16" x14ac:dyDescent="0.25">
      <c r="A380" s="4">
        <v>0.245236061269378</v>
      </c>
      <c r="B380" s="4">
        <v>6198976.6954710102</v>
      </c>
      <c r="C380" s="4">
        <v>6509852.9445785098</v>
      </c>
      <c r="D380" s="4">
        <v>-32286.170145591401</v>
      </c>
      <c r="E380" s="4">
        <v>-3043800.44305783</v>
      </c>
      <c r="F380" s="4">
        <v>-261664.268522998</v>
      </c>
      <c r="H380" s="4">
        <v>304832.92992496799</v>
      </c>
      <c r="I380" s="4">
        <v>40393.969094027198</v>
      </c>
      <c r="K380" s="4">
        <v>539311.71896051604</v>
      </c>
      <c r="L380" s="2">
        <f t="shared" si="10"/>
        <v>579705.68805454322</v>
      </c>
      <c r="M380" s="4">
        <v>834173.35765600798</v>
      </c>
      <c r="N380" s="2">
        <f t="shared" si="11"/>
        <v>11969410.618887313</v>
      </c>
      <c r="O380" s="4">
        <v>1.98517573004715</v>
      </c>
      <c r="P380" s="4">
        <v>6029396.0064699296</v>
      </c>
    </row>
    <row r="381" spans="1:16" x14ac:dyDescent="0.25">
      <c r="A381" s="4">
        <v>0.245236061269378</v>
      </c>
      <c r="B381" s="4">
        <v>6198976.6954710102</v>
      </c>
      <c r="C381" s="4">
        <v>6509852.9445785098</v>
      </c>
      <c r="D381" s="4">
        <v>-32286.170145591401</v>
      </c>
      <c r="E381" s="4">
        <v>-3043800.44305783</v>
      </c>
      <c r="F381" s="4">
        <v>-261664.268522998</v>
      </c>
      <c r="H381" s="4">
        <v>304832.92992497003</v>
      </c>
      <c r="I381" s="4">
        <v>40393.969094027401</v>
      </c>
      <c r="K381" s="4">
        <v>539311.71896051604</v>
      </c>
      <c r="L381" s="2">
        <f t="shared" si="10"/>
        <v>579705.68805454345</v>
      </c>
      <c r="M381" s="4">
        <v>834173.35765600798</v>
      </c>
      <c r="N381" s="2">
        <f t="shared" si="11"/>
        <v>11969410.618887313</v>
      </c>
      <c r="O381" s="4">
        <v>1.98517573004715</v>
      </c>
      <c r="P381" s="4">
        <v>6029396.0064699296</v>
      </c>
    </row>
    <row r="382" spans="1:16" x14ac:dyDescent="0.25">
      <c r="A382" s="4">
        <v>0.245236061269377</v>
      </c>
      <c r="B382" s="4">
        <v>6198976.6954710102</v>
      </c>
      <c r="C382" s="4">
        <v>6509852.9445785098</v>
      </c>
      <c r="D382" s="4">
        <v>-32286.170145591401</v>
      </c>
      <c r="E382" s="4">
        <v>-3043800.44305783</v>
      </c>
      <c r="F382" s="4">
        <v>-261664.268522998</v>
      </c>
      <c r="H382" s="4">
        <v>304832.92992497201</v>
      </c>
      <c r="I382" s="4">
        <v>40393.969094028398</v>
      </c>
      <c r="K382" s="4">
        <v>539311.71896051604</v>
      </c>
      <c r="L382" s="2">
        <f t="shared" si="10"/>
        <v>579705.68805454439</v>
      </c>
      <c r="M382" s="4">
        <v>834173.35765600798</v>
      </c>
      <c r="N382" s="2">
        <f t="shared" si="11"/>
        <v>11969410.618887313</v>
      </c>
      <c r="O382" s="4">
        <v>1.98517573004715</v>
      </c>
      <c r="P382" s="4">
        <v>6029396.0064699296</v>
      </c>
    </row>
    <row r="383" spans="1:16" x14ac:dyDescent="0.25">
      <c r="A383" s="4">
        <v>0.245236061269377</v>
      </c>
      <c r="B383" s="4">
        <v>6198976.6954710102</v>
      </c>
      <c r="C383" s="4">
        <v>6509852.9445785098</v>
      </c>
      <c r="D383" s="4">
        <v>-32286.170145591401</v>
      </c>
      <c r="E383" s="4">
        <v>-3043800.44305783</v>
      </c>
      <c r="F383" s="4">
        <v>-261664.268522998</v>
      </c>
      <c r="H383" s="4">
        <v>304832.92992497497</v>
      </c>
      <c r="I383" s="4">
        <v>40393.969094030101</v>
      </c>
      <c r="K383" s="4">
        <v>539311.71896051604</v>
      </c>
      <c r="L383" s="2">
        <f t="shared" si="10"/>
        <v>579705.68805454613</v>
      </c>
      <c r="M383" s="4">
        <v>834173.35765600798</v>
      </c>
      <c r="N383" s="2">
        <f t="shared" si="11"/>
        <v>11969410.618887313</v>
      </c>
      <c r="O383" s="4">
        <v>1.98517573004715</v>
      </c>
      <c r="P383" s="4">
        <v>6029396.0064699296</v>
      </c>
    </row>
    <row r="384" spans="1:16" x14ac:dyDescent="0.25">
      <c r="A384" s="4">
        <v>0.245236061269376</v>
      </c>
      <c r="B384" s="4">
        <v>6198976.6954710102</v>
      </c>
      <c r="C384" s="4">
        <v>6509852.9445785098</v>
      </c>
      <c r="D384" s="4">
        <v>-32286.170145591401</v>
      </c>
      <c r="E384" s="4">
        <v>-3043800.44305783</v>
      </c>
      <c r="F384" s="4">
        <v>-261664.268522998</v>
      </c>
      <c r="H384" s="4">
        <v>304832.929924978</v>
      </c>
      <c r="I384" s="4">
        <v>40393.969094032203</v>
      </c>
      <c r="K384" s="4">
        <v>539311.71896051604</v>
      </c>
      <c r="L384" s="2">
        <f t="shared" si="10"/>
        <v>579705.68805454823</v>
      </c>
      <c r="M384" s="4">
        <v>834173.35765600798</v>
      </c>
      <c r="N384" s="2">
        <f t="shared" si="11"/>
        <v>11969410.618887313</v>
      </c>
      <c r="O384" s="4">
        <v>1.98517573004715</v>
      </c>
      <c r="P384" s="4">
        <v>6029396.0064699296</v>
      </c>
    </row>
    <row r="385" spans="1:16" x14ac:dyDescent="0.25">
      <c r="A385" s="4">
        <v>0.245236061269375</v>
      </c>
      <c r="B385" s="4">
        <v>6198976.6954710102</v>
      </c>
      <c r="C385" s="4">
        <v>6509852.9445785098</v>
      </c>
      <c r="D385" s="4">
        <v>-32286.170145591401</v>
      </c>
      <c r="E385" s="4">
        <v>-3043800.44305783</v>
      </c>
      <c r="F385" s="4">
        <v>-261664.268522998</v>
      </c>
      <c r="H385" s="4">
        <v>304832.92992498202</v>
      </c>
      <c r="I385" s="4">
        <v>40393.969094034699</v>
      </c>
      <c r="K385" s="4">
        <v>539311.71896051604</v>
      </c>
      <c r="L385" s="2">
        <f t="shared" si="10"/>
        <v>579705.68805455079</v>
      </c>
      <c r="M385" s="4">
        <v>834173.35765600798</v>
      </c>
      <c r="N385" s="2">
        <f t="shared" si="11"/>
        <v>11969410.618887313</v>
      </c>
      <c r="O385" s="4">
        <v>1.98517573004715</v>
      </c>
      <c r="P385" s="4">
        <v>6029396.0064699296</v>
      </c>
    </row>
    <row r="386" spans="1:16" x14ac:dyDescent="0.25">
      <c r="A386" s="4">
        <v>0.245236061269374</v>
      </c>
      <c r="B386" s="4">
        <v>6198976.6954710102</v>
      </c>
      <c r="C386" s="4">
        <v>6509852.9445785098</v>
      </c>
      <c r="D386" s="4">
        <v>-32286.170145591401</v>
      </c>
      <c r="E386" s="4">
        <v>-3043800.44305783</v>
      </c>
      <c r="F386" s="4">
        <v>-261664.268522998</v>
      </c>
      <c r="H386" s="4">
        <v>304832.92992498499</v>
      </c>
      <c r="I386" s="4">
        <v>40393.9690940375</v>
      </c>
      <c r="K386" s="4">
        <v>539311.71896051604</v>
      </c>
      <c r="L386" s="2">
        <f t="shared" si="10"/>
        <v>579705.68805455358</v>
      </c>
      <c r="M386" s="4">
        <v>834173.35765600798</v>
      </c>
      <c r="N386" s="2">
        <f t="shared" si="11"/>
        <v>11969410.618887313</v>
      </c>
      <c r="O386" s="4">
        <v>1.98517573004715</v>
      </c>
      <c r="P386" s="4">
        <v>6029396.0064699296</v>
      </c>
    </row>
    <row r="387" spans="1:16" x14ac:dyDescent="0.25">
      <c r="A387" s="4">
        <v>0.245236061269373</v>
      </c>
      <c r="B387" s="4">
        <v>6198976.6954710102</v>
      </c>
      <c r="C387" s="4">
        <v>6509852.9445785098</v>
      </c>
      <c r="D387" s="4">
        <v>-32286.170145591401</v>
      </c>
      <c r="E387" s="4">
        <v>-3043800.44305783</v>
      </c>
      <c r="F387" s="4">
        <v>-261664.268522998</v>
      </c>
      <c r="H387" s="4">
        <v>304832.929924989</v>
      </c>
      <c r="I387" s="4">
        <v>40393.969094040498</v>
      </c>
      <c r="K387" s="4">
        <v>539311.71896051604</v>
      </c>
      <c r="L387" s="2">
        <f t="shared" ref="L387:L442" si="12">+I387+J387+K387</f>
        <v>579705.68805455649</v>
      </c>
      <c r="M387" s="4">
        <v>834173.35765600798</v>
      </c>
      <c r="N387" s="2">
        <f t="shared" ref="N387:N442" si="13">+O387*P387</f>
        <v>11969410.618887313</v>
      </c>
      <c r="O387" s="4">
        <v>1.98517573004715</v>
      </c>
      <c r="P387" s="4">
        <v>6029396.0064699296</v>
      </c>
    </row>
    <row r="388" spans="1:16" x14ac:dyDescent="0.25">
      <c r="A388" s="4">
        <v>0.245236061269372</v>
      </c>
      <c r="B388" s="4">
        <v>6198976.6954710102</v>
      </c>
      <c r="C388" s="4">
        <v>6509852.9445785098</v>
      </c>
      <c r="D388" s="4">
        <v>-32286.170145591401</v>
      </c>
      <c r="E388" s="4">
        <v>-3043800.44305783</v>
      </c>
      <c r="F388" s="4">
        <v>-261664.268522998</v>
      </c>
      <c r="H388" s="4">
        <v>304832.92992499197</v>
      </c>
      <c r="I388" s="4">
        <v>40393.969094043699</v>
      </c>
      <c r="K388" s="4">
        <v>539311.71896051604</v>
      </c>
      <c r="L388" s="2">
        <f t="shared" si="12"/>
        <v>579705.68805455975</v>
      </c>
      <c r="M388" s="4">
        <v>834173.35765600798</v>
      </c>
      <c r="N388" s="2">
        <f t="shared" si="13"/>
        <v>11969410.618887313</v>
      </c>
      <c r="O388" s="4">
        <v>1.98517573004715</v>
      </c>
      <c r="P388" s="4">
        <v>6029396.0064699296</v>
      </c>
    </row>
    <row r="389" spans="1:16" x14ac:dyDescent="0.25">
      <c r="A389" s="4">
        <v>0.245236061269371</v>
      </c>
      <c r="B389" s="4">
        <v>6198976.6954710102</v>
      </c>
      <c r="C389" s="4">
        <v>6509852.9445785098</v>
      </c>
      <c r="D389" s="4">
        <v>-32286.170145591401</v>
      </c>
      <c r="E389" s="4">
        <v>-3043800.44305783</v>
      </c>
      <c r="F389" s="4">
        <v>-261664.268522998</v>
      </c>
      <c r="H389" s="4">
        <v>304832.92992499599</v>
      </c>
      <c r="I389" s="4">
        <v>40393.969094046901</v>
      </c>
      <c r="K389" s="4">
        <v>539311.71896051604</v>
      </c>
      <c r="L389" s="2">
        <f t="shared" si="12"/>
        <v>579705.6880545629</v>
      </c>
      <c r="M389" s="4">
        <v>834173.35765600798</v>
      </c>
      <c r="N389" s="2">
        <f t="shared" si="13"/>
        <v>11969410.618887313</v>
      </c>
      <c r="O389" s="4">
        <v>1.98517573004715</v>
      </c>
      <c r="P389" s="4">
        <v>6029396.0064699296</v>
      </c>
    </row>
    <row r="390" spans="1:16" x14ac:dyDescent="0.25">
      <c r="A390" s="4">
        <v>0.245236061269369</v>
      </c>
      <c r="B390" s="4">
        <v>6198976.6954710102</v>
      </c>
      <c r="C390" s="4">
        <v>6509852.9445785098</v>
      </c>
      <c r="D390" s="4">
        <v>-32286.170145591401</v>
      </c>
      <c r="E390" s="4">
        <v>-3043800.44305783</v>
      </c>
      <c r="F390" s="4">
        <v>-261664.268522998</v>
      </c>
      <c r="H390" s="4">
        <v>304832.92992499901</v>
      </c>
      <c r="I390" s="4">
        <v>40393.969094050102</v>
      </c>
      <c r="K390" s="4">
        <v>539311.71896051604</v>
      </c>
      <c r="L390" s="2">
        <f t="shared" si="12"/>
        <v>579705.68805456616</v>
      </c>
      <c r="M390" s="4">
        <v>834173.35765600798</v>
      </c>
      <c r="N390" s="2">
        <f t="shared" si="13"/>
        <v>11969410.618887313</v>
      </c>
      <c r="O390" s="4">
        <v>1.98517573004715</v>
      </c>
      <c r="P390" s="4">
        <v>6029396.0064699296</v>
      </c>
    </row>
    <row r="391" spans="1:16" x14ac:dyDescent="0.25">
      <c r="A391" s="4">
        <v>0.24523606126936801</v>
      </c>
      <c r="B391" s="4">
        <v>6198976.6954710102</v>
      </c>
      <c r="C391" s="4">
        <v>6509852.9445785098</v>
      </c>
      <c r="D391" s="4">
        <v>-32286.170145591401</v>
      </c>
      <c r="E391" s="4">
        <v>-3043800.44305783</v>
      </c>
      <c r="F391" s="4">
        <v>-261664.268522998</v>
      </c>
      <c r="H391" s="4">
        <v>304832.92992500297</v>
      </c>
      <c r="I391" s="4">
        <v>40393.969094053296</v>
      </c>
      <c r="K391" s="4">
        <v>539311.71896051604</v>
      </c>
      <c r="L391" s="2">
        <f t="shared" si="12"/>
        <v>579705.6880545693</v>
      </c>
      <c r="M391" s="4">
        <v>834173.35765600798</v>
      </c>
      <c r="N391" s="2">
        <f t="shared" si="13"/>
        <v>11969410.618887313</v>
      </c>
      <c r="O391" s="4">
        <v>1.98517573004715</v>
      </c>
      <c r="P391" s="4">
        <v>6029396.0064699296</v>
      </c>
    </row>
    <row r="392" spans="1:16" x14ac:dyDescent="0.25">
      <c r="A392" s="4">
        <v>0.24523606126936701</v>
      </c>
      <c r="B392" s="4">
        <v>6198976.6954710102</v>
      </c>
      <c r="C392" s="4">
        <v>6509852.9445785098</v>
      </c>
      <c r="D392" s="4">
        <v>-32286.170145591401</v>
      </c>
      <c r="E392" s="4">
        <v>-3043800.44305783</v>
      </c>
      <c r="F392" s="4">
        <v>-261664.268522998</v>
      </c>
      <c r="H392" s="4">
        <v>304832.929925006</v>
      </c>
      <c r="I392" s="4">
        <v>40393.969094056301</v>
      </c>
      <c r="K392" s="4">
        <v>539311.71896051604</v>
      </c>
      <c r="L392" s="2">
        <f t="shared" si="12"/>
        <v>579705.68805457233</v>
      </c>
      <c r="M392" s="4">
        <v>834173.35765600798</v>
      </c>
      <c r="N392" s="2">
        <f t="shared" si="13"/>
        <v>11969410.618887313</v>
      </c>
      <c r="O392" s="4">
        <v>1.98517573004715</v>
      </c>
      <c r="P392" s="4">
        <v>6029396.0064699296</v>
      </c>
    </row>
    <row r="393" spans="1:16" x14ac:dyDescent="0.25">
      <c r="A393" s="4">
        <v>0.24523606126936701</v>
      </c>
      <c r="B393" s="4">
        <v>6198976.6954710102</v>
      </c>
      <c r="C393" s="4">
        <v>6509852.9445785098</v>
      </c>
      <c r="D393" s="4">
        <v>-32286.170145591401</v>
      </c>
      <c r="E393" s="4">
        <v>-3043800.44305783</v>
      </c>
      <c r="F393" s="4">
        <v>-261664.268522998</v>
      </c>
      <c r="H393" s="4">
        <v>304832.92992500903</v>
      </c>
      <c r="I393" s="4">
        <v>40393.969094059299</v>
      </c>
      <c r="K393" s="4">
        <v>539311.71896051604</v>
      </c>
      <c r="L393" s="2">
        <f t="shared" si="12"/>
        <v>579705.68805457535</v>
      </c>
      <c r="M393" s="4">
        <v>834173.35765600798</v>
      </c>
      <c r="N393" s="2">
        <f t="shared" si="13"/>
        <v>11969410.618887313</v>
      </c>
      <c r="O393" s="4">
        <v>1.98517573004715</v>
      </c>
      <c r="P393" s="4">
        <v>6029396.0064699296</v>
      </c>
    </row>
    <row r="394" spans="1:16" x14ac:dyDescent="0.25">
      <c r="A394" s="4">
        <v>0.24523606126936601</v>
      </c>
      <c r="B394" s="4">
        <v>6198976.6954710102</v>
      </c>
      <c r="C394" s="4">
        <v>6509852.9445785098</v>
      </c>
      <c r="D394" s="4">
        <v>-32286.170145591401</v>
      </c>
      <c r="E394" s="4">
        <v>-3043800.44305783</v>
      </c>
      <c r="F394" s="4">
        <v>-261664.268522998</v>
      </c>
      <c r="H394" s="4">
        <v>304832.92992501101</v>
      </c>
      <c r="I394" s="4">
        <v>40393.9690940621</v>
      </c>
      <c r="K394" s="4">
        <v>539311.71896051604</v>
      </c>
      <c r="L394" s="2">
        <f t="shared" si="12"/>
        <v>579705.68805457815</v>
      </c>
      <c r="M394" s="4">
        <v>834173.35765600798</v>
      </c>
      <c r="N394" s="2">
        <f t="shared" si="13"/>
        <v>11969410.618887313</v>
      </c>
      <c r="O394" s="4">
        <v>1.98517573004715</v>
      </c>
      <c r="P394" s="4">
        <v>6029396.0064699296</v>
      </c>
    </row>
    <row r="395" spans="1:16" x14ac:dyDescent="0.25">
      <c r="A395" s="4">
        <v>0.24523606126936501</v>
      </c>
      <c r="B395" s="4">
        <v>6198976.6954710102</v>
      </c>
      <c r="C395" s="4">
        <v>6509852.9445785098</v>
      </c>
      <c r="D395" s="4">
        <v>-32286.170145591401</v>
      </c>
      <c r="E395" s="4">
        <v>-3043800.44305783</v>
      </c>
      <c r="F395" s="4">
        <v>-261664.268522998</v>
      </c>
      <c r="H395" s="4">
        <v>304832.92992501298</v>
      </c>
      <c r="I395" s="4">
        <v>40393.969094064698</v>
      </c>
      <c r="K395" s="4">
        <v>539311.71896051604</v>
      </c>
      <c r="L395" s="2">
        <f t="shared" si="12"/>
        <v>579705.68805458071</v>
      </c>
      <c r="M395" s="4">
        <v>834173.35765600798</v>
      </c>
      <c r="N395" s="2">
        <f t="shared" si="13"/>
        <v>11969410.618887313</v>
      </c>
      <c r="O395" s="4">
        <v>1.98517573004715</v>
      </c>
      <c r="P395" s="4">
        <v>6029396.0064699296</v>
      </c>
    </row>
    <row r="396" spans="1:16" x14ac:dyDescent="0.25">
      <c r="A396" s="4">
        <v>0.24523606126936401</v>
      </c>
      <c r="B396" s="4">
        <v>6198976.6954710102</v>
      </c>
      <c r="C396" s="4">
        <v>6509852.9445785098</v>
      </c>
      <c r="D396" s="4">
        <v>-32286.170145591401</v>
      </c>
      <c r="E396" s="4">
        <v>-3043800.44305783</v>
      </c>
      <c r="F396" s="4">
        <v>-261664.268522998</v>
      </c>
      <c r="H396" s="4">
        <v>304832.92992501601</v>
      </c>
      <c r="I396" s="4">
        <v>40393.969094067201</v>
      </c>
      <c r="K396" s="4">
        <v>539311.71896051604</v>
      </c>
      <c r="L396" s="2">
        <f t="shared" si="12"/>
        <v>579705.68805458327</v>
      </c>
      <c r="M396" s="4">
        <v>834173.35765600798</v>
      </c>
      <c r="N396" s="2">
        <f t="shared" si="13"/>
        <v>11969410.618887313</v>
      </c>
      <c r="O396" s="4">
        <v>1.98517573004715</v>
      </c>
      <c r="P396" s="4">
        <v>6029396.0064699296</v>
      </c>
    </row>
    <row r="397" spans="1:16" x14ac:dyDescent="0.25">
      <c r="A397" s="4">
        <v>0.24523606126936301</v>
      </c>
      <c r="B397" s="4">
        <v>6198976.6954710102</v>
      </c>
      <c r="C397" s="4">
        <v>6509852.9445785098</v>
      </c>
      <c r="D397" s="4">
        <v>-32286.170145591401</v>
      </c>
      <c r="E397" s="4">
        <v>-3043800.44305783</v>
      </c>
      <c r="F397" s="4">
        <v>-261664.268522998</v>
      </c>
      <c r="H397" s="4">
        <v>304832.929925017</v>
      </c>
      <c r="I397" s="4">
        <v>40393.9690940695</v>
      </c>
      <c r="K397" s="4">
        <v>539311.71896051604</v>
      </c>
      <c r="L397" s="2">
        <f t="shared" si="12"/>
        <v>579705.6880545856</v>
      </c>
      <c r="M397" s="4">
        <v>834173.35765600798</v>
      </c>
      <c r="N397" s="2">
        <f t="shared" si="13"/>
        <v>11969410.618887313</v>
      </c>
      <c r="O397" s="4">
        <v>1.98517573004715</v>
      </c>
      <c r="P397" s="4">
        <v>6029396.0064699296</v>
      </c>
    </row>
    <row r="398" spans="1:16" x14ac:dyDescent="0.25">
      <c r="A398" s="4">
        <v>0.24523606126936301</v>
      </c>
      <c r="B398" s="4">
        <v>6198976.6954710102</v>
      </c>
      <c r="C398" s="4">
        <v>6509852.9445785098</v>
      </c>
      <c r="D398" s="4">
        <v>-32286.170145591401</v>
      </c>
      <c r="E398" s="4">
        <v>-3043800.44305783</v>
      </c>
      <c r="F398" s="4">
        <v>-261664.268522998</v>
      </c>
      <c r="H398" s="4">
        <v>304832.92992501898</v>
      </c>
      <c r="I398" s="4">
        <v>40393.969094071603</v>
      </c>
      <c r="K398" s="4">
        <v>539311.71896051604</v>
      </c>
      <c r="L398" s="2">
        <f t="shared" si="12"/>
        <v>579705.68805458769</v>
      </c>
      <c r="M398" s="4">
        <v>834173.35765600798</v>
      </c>
      <c r="N398" s="2">
        <f t="shared" si="13"/>
        <v>11969410.618887313</v>
      </c>
      <c r="O398" s="4">
        <v>1.98517573004715</v>
      </c>
      <c r="P398" s="4">
        <v>6029396.0064699296</v>
      </c>
    </row>
    <row r="399" spans="1:16" x14ac:dyDescent="0.25">
      <c r="A399" s="4">
        <v>0.24523606126936201</v>
      </c>
      <c r="B399" s="4">
        <v>6198976.6954710102</v>
      </c>
      <c r="C399" s="4">
        <v>6509852.9445785098</v>
      </c>
      <c r="D399" s="4">
        <v>-32286.170145591401</v>
      </c>
      <c r="E399" s="4">
        <v>-3043800.44305783</v>
      </c>
      <c r="F399" s="4">
        <v>-261664.268522998</v>
      </c>
      <c r="H399" s="4">
        <v>304832.92992502102</v>
      </c>
      <c r="I399" s="4">
        <v>40393.969094073502</v>
      </c>
      <c r="K399" s="4">
        <v>539311.71896051604</v>
      </c>
      <c r="L399" s="2">
        <f t="shared" si="12"/>
        <v>579705.68805458955</v>
      </c>
      <c r="M399" s="4">
        <v>834173.35765600798</v>
      </c>
      <c r="N399" s="2">
        <f t="shared" si="13"/>
        <v>11969410.618887313</v>
      </c>
      <c r="O399" s="4">
        <v>1.98517573004715</v>
      </c>
      <c r="P399" s="4">
        <v>6029396.0064699296</v>
      </c>
    </row>
    <row r="400" spans="1:16" x14ac:dyDescent="0.25">
      <c r="A400" s="4">
        <v>0.24523606126936201</v>
      </c>
      <c r="B400" s="4">
        <v>6198976.6954710102</v>
      </c>
      <c r="C400" s="4">
        <v>6509852.9445785098</v>
      </c>
      <c r="D400" s="4">
        <v>-32286.170145591401</v>
      </c>
      <c r="E400" s="4">
        <v>-3043800.44305783</v>
      </c>
      <c r="F400" s="4">
        <v>-261664.268522998</v>
      </c>
      <c r="H400" s="4">
        <v>304832.92992502201</v>
      </c>
      <c r="I400" s="4">
        <v>40393.969094075197</v>
      </c>
      <c r="K400" s="4">
        <v>539311.71896051604</v>
      </c>
      <c r="L400" s="2">
        <f t="shared" si="12"/>
        <v>579705.68805459118</v>
      </c>
      <c r="M400" s="4">
        <v>834173.35765600798</v>
      </c>
      <c r="N400" s="2">
        <f t="shared" si="13"/>
        <v>11969410.618887313</v>
      </c>
      <c r="O400" s="4">
        <v>1.98517573004715</v>
      </c>
      <c r="P400" s="4">
        <v>6029396.0064699296</v>
      </c>
    </row>
    <row r="401" spans="1:16" x14ac:dyDescent="0.25">
      <c r="A401" s="4">
        <v>0.24523606126936101</v>
      </c>
      <c r="B401" s="4">
        <v>6198976.6954710102</v>
      </c>
      <c r="C401" s="4">
        <v>6509852.9445785098</v>
      </c>
      <c r="D401" s="4">
        <v>-32286.170145591401</v>
      </c>
      <c r="E401" s="4">
        <v>-3043800.44305783</v>
      </c>
      <c r="F401" s="4">
        <v>-261664.268522998</v>
      </c>
      <c r="H401" s="4">
        <v>304832.929925023</v>
      </c>
      <c r="I401" s="4">
        <v>40393.969094076798</v>
      </c>
      <c r="K401" s="4">
        <v>539311.71896051604</v>
      </c>
      <c r="L401" s="2">
        <f t="shared" si="12"/>
        <v>579705.68805459281</v>
      </c>
      <c r="M401" s="4">
        <v>834173.35765600798</v>
      </c>
      <c r="N401" s="2">
        <f t="shared" si="13"/>
        <v>11969410.618887313</v>
      </c>
      <c r="O401" s="4">
        <v>1.98517573004715</v>
      </c>
      <c r="P401" s="4">
        <v>6029396.0064699296</v>
      </c>
    </row>
    <row r="402" spans="1:16" x14ac:dyDescent="0.25">
      <c r="A402" s="4">
        <v>0.24523606126936101</v>
      </c>
      <c r="B402" s="4">
        <v>6198976.6954710102</v>
      </c>
      <c r="C402" s="4">
        <v>6509852.9445785098</v>
      </c>
      <c r="D402" s="4">
        <v>-32286.170145591401</v>
      </c>
      <c r="E402" s="4">
        <v>-3043800.44305783</v>
      </c>
      <c r="F402" s="4">
        <v>-261664.268522998</v>
      </c>
      <c r="H402" s="4">
        <v>304832.92992502399</v>
      </c>
      <c r="I402" s="4">
        <v>40393.969094078202</v>
      </c>
      <c r="K402" s="4">
        <v>539311.71896051604</v>
      </c>
      <c r="L402" s="2">
        <f t="shared" si="12"/>
        <v>579705.68805459421</v>
      </c>
      <c r="M402" s="4">
        <v>834173.35765600798</v>
      </c>
      <c r="N402" s="2">
        <f t="shared" si="13"/>
        <v>11969410.618887313</v>
      </c>
      <c r="O402" s="4">
        <v>1.98517573004715</v>
      </c>
      <c r="P402" s="4">
        <v>6029396.0064699296</v>
      </c>
    </row>
    <row r="403" spans="1:16" x14ac:dyDescent="0.25">
      <c r="A403" s="4">
        <v>0.24523606126936101</v>
      </c>
      <c r="B403" s="4">
        <v>6198976.6954710102</v>
      </c>
      <c r="C403" s="4">
        <v>6509852.9445785098</v>
      </c>
      <c r="D403" s="4">
        <v>-32286.170145591401</v>
      </c>
      <c r="E403" s="4">
        <v>-3043800.44305783</v>
      </c>
      <c r="F403" s="4">
        <v>-261664.268522998</v>
      </c>
      <c r="H403" s="4">
        <v>304832.92992502498</v>
      </c>
      <c r="I403" s="4">
        <v>40393.969094079403</v>
      </c>
      <c r="K403" s="4">
        <v>539311.71896051604</v>
      </c>
      <c r="L403" s="2">
        <f t="shared" si="12"/>
        <v>579705.68805459549</v>
      </c>
      <c r="M403" s="4">
        <v>834173.35765600798</v>
      </c>
      <c r="N403" s="2">
        <f t="shared" si="13"/>
        <v>11969410.618887313</v>
      </c>
      <c r="O403" s="4">
        <v>1.98517573004715</v>
      </c>
      <c r="P403" s="4">
        <v>6029396.0064699296</v>
      </c>
    </row>
    <row r="404" spans="1:16" x14ac:dyDescent="0.25">
      <c r="A404" s="4">
        <v>0.24523606126936001</v>
      </c>
      <c r="B404" s="4">
        <v>6198976.6954710102</v>
      </c>
      <c r="C404" s="4">
        <v>6509852.9445785098</v>
      </c>
      <c r="D404" s="4">
        <v>-32286.170145591401</v>
      </c>
      <c r="E404" s="4">
        <v>-3043800.44305783</v>
      </c>
      <c r="F404" s="4">
        <v>-261664.268522998</v>
      </c>
      <c r="H404" s="4">
        <v>304832.92992502498</v>
      </c>
      <c r="I404" s="4">
        <v>40393.969094080501</v>
      </c>
      <c r="K404" s="4">
        <v>539311.71896051604</v>
      </c>
      <c r="L404" s="2">
        <f t="shared" si="12"/>
        <v>579705.68805459654</v>
      </c>
      <c r="M404" s="4">
        <v>834173.35765600798</v>
      </c>
      <c r="N404" s="2">
        <f t="shared" si="13"/>
        <v>11969410.618887313</v>
      </c>
      <c r="O404" s="4">
        <v>1.98517573004715</v>
      </c>
      <c r="P404" s="4">
        <v>6029396.0064699296</v>
      </c>
    </row>
    <row r="405" spans="1:16" x14ac:dyDescent="0.25">
      <c r="A405" s="4">
        <v>0.24523606126936001</v>
      </c>
      <c r="B405" s="4">
        <v>6198976.6954710102</v>
      </c>
      <c r="C405" s="4">
        <v>6509852.9445785098</v>
      </c>
      <c r="D405" s="4">
        <v>-32286.170145591401</v>
      </c>
      <c r="E405" s="4">
        <v>-3043800.44305783</v>
      </c>
      <c r="F405" s="4">
        <v>-261664.268522998</v>
      </c>
      <c r="H405" s="4">
        <v>304832.92992502602</v>
      </c>
      <c r="I405" s="4">
        <v>40393.969094081403</v>
      </c>
      <c r="K405" s="4">
        <v>539311.71896051604</v>
      </c>
      <c r="L405" s="2">
        <f t="shared" si="12"/>
        <v>579705.68805459747</v>
      </c>
      <c r="M405" s="4">
        <v>834173.35765600798</v>
      </c>
      <c r="N405" s="2">
        <f t="shared" si="13"/>
        <v>11969410.618887313</v>
      </c>
      <c r="O405" s="4">
        <v>1.98517573004715</v>
      </c>
      <c r="P405" s="4">
        <v>6029396.0064699296</v>
      </c>
    </row>
    <row r="406" spans="1:16" x14ac:dyDescent="0.25">
      <c r="A406" s="4">
        <v>0.24523606126936001</v>
      </c>
      <c r="B406" s="4">
        <v>6198976.6954710102</v>
      </c>
      <c r="C406" s="4">
        <v>6509852.9445785098</v>
      </c>
      <c r="D406" s="4">
        <v>-32286.170145591401</v>
      </c>
      <c r="E406" s="4">
        <v>-3043800.44305783</v>
      </c>
      <c r="F406" s="4">
        <v>-261664.268522998</v>
      </c>
      <c r="H406" s="4">
        <v>304832.92992502602</v>
      </c>
      <c r="I406" s="4">
        <v>40393.969094082197</v>
      </c>
      <c r="K406" s="4">
        <v>539311.71896051604</v>
      </c>
      <c r="L406" s="2">
        <f t="shared" si="12"/>
        <v>579705.68805459829</v>
      </c>
      <c r="M406" s="4">
        <v>834173.35765600798</v>
      </c>
      <c r="N406" s="2">
        <f t="shared" si="13"/>
        <v>11969410.618887313</v>
      </c>
      <c r="O406" s="4">
        <v>1.98517573004715</v>
      </c>
      <c r="P406" s="4">
        <v>6029396.0064699296</v>
      </c>
    </row>
    <row r="407" spans="1:16" x14ac:dyDescent="0.25">
      <c r="A407" s="4">
        <v>0.24523606126936001</v>
      </c>
      <c r="B407" s="4">
        <v>6198976.6954710102</v>
      </c>
      <c r="C407" s="4">
        <v>6509852.9445785098</v>
      </c>
      <c r="D407" s="4">
        <v>-32286.170145591401</v>
      </c>
      <c r="E407" s="4">
        <v>-3043800.44305783</v>
      </c>
      <c r="F407" s="4">
        <v>-261664.268522998</v>
      </c>
      <c r="H407" s="4">
        <v>304832.92992502602</v>
      </c>
      <c r="I407" s="4">
        <v>40393.969094082902</v>
      </c>
      <c r="K407" s="4">
        <v>539311.71896051604</v>
      </c>
      <c r="L407" s="2">
        <f t="shared" si="12"/>
        <v>579705.68805459898</v>
      </c>
      <c r="M407" s="4">
        <v>834173.35765600798</v>
      </c>
      <c r="N407" s="2">
        <f t="shared" si="13"/>
        <v>11969410.618887313</v>
      </c>
      <c r="O407" s="4">
        <v>1.98517573004715</v>
      </c>
      <c r="P407" s="4">
        <v>6029396.0064699296</v>
      </c>
    </row>
    <row r="408" spans="1:16" x14ac:dyDescent="0.25">
      <c r="A408" s="4">
        <v>0.24523606126936001</v>
      </c>
      <c r="B408" s="4">
        <v>6198976.6954710102</v>
      </c>
      <c r="C408" s="4">
        <v>6509852.9445785098</v>
      </c>
      <c r="D408" s="4">
        <v>-32286.170145591401</v>
      </c>
      <c r="E408" s="4">
        <v>-3043800.44305783</v>
      </c>
      <c r="F408" s="4">
        <v>-261664.268522998</v>
      </c>
      <c r="H408" s="4">
        <v>304832.92992502701</v>
      </c>
      <c r="I408" s="4">
        <v>40393.969094083499</v>
      </c>
      <c r="K408" s="4">
        <v>539311.71896051604</v>
      </c>
      <c r="L408" s="2">
        <f t="shared" si="12"/>
        <v>579705.68805459957</v>
      </c>
      <c r="M408" s="4">
        <v>834173.35765600798</v>
      </c>
      <c r="N408" s="2">
        <f t="shared" si="13"/>
        <v>11969410.618887313</v>
      </c>
      <c r="O408" s="4">
        <v>1.98517573004715</v>
      </c>
      <c r="P408" s="4">
        <v>6029396.0064699296</v>
      </c>
    </row>
    <row r="409" spans="1:16" x14ac:dyDescent="0.25">
      <c r="A409" s="4">
        <v>0.24523606126936001</v>
      </c>
      <c r="B409" s="4">
        <v>6198976.6954710102</v>
      </c>
      <c r="C409" s="4">
        <v>6509852.9445785098</v>
      </c>
      <c r="D409" s="4">
        <v>-32286.170145591401</v>
      </c>
      <c r="E409" s="4">
        <v>-3043800.44305783</v>
      </c>
      <c r="F409" s="4">
        <v>-261664.268522998</v>
      </c>
      <c r="H409" s="4">
        <v>304832.92992502701</v>
      </c>
      <c r="I409" s="4">
        <v>40393.969094084001</v>
      </c>
      <c r="K409" s="4">
        <v>539311.71896051604</v>
      </c>
      <c r="L409" s="2">
        <f t="shared" si="12"/>
        <v>579705.68805460003</v>
      </c>
      <c r="M409" s="4">
        <v>834173.35765600798</v>
      </c>
      <c r="N409" s="2">
        <f t="shared" si="13"/>
        <v>11969410.618887313</v>
      </c>
      <c r="O409" s="4">
        <v>1.98517573004715</v>
      </c>
      <c r="P409" s="4">
        <v>6029396.0064699296</v>
      </c>
    </row>
    <row r="410" spans="1:16" x14ac:dyDescent="0.25">
      <c r="A410" s="4">
        <v>0.24523606126936001</v>
      </c>
      <c r="B410" s="4">
        <v>6198976.6954710102</v>
      </c>
      <c r="C410" s="4">
        <v>6509852.9445785098</v>
      </c>
      <c r="D410" s="4">
        <v>-32286.170145591401</v>
      </c>
      <c r="E410" s="4">
        <v>-3043800.44305783</v>
      </c>
      <c r="F410" s="4">
        <v>-261664.268522998</v>
      </c>
      <c r="H410" s="4">
        <v>304832.92992502701</v>
      </c>
      <c r="I410" s="4">
        <v>40393.969094084401</v>
      </c>
      <c r="K410" s="4">
        <v>539311.71896051604</v>
      </c>
      <c r="L410" s="2">
        <f t="shared" si="12"/>
        <v>579705.6880546005</v>
      </c>
      <c r="M410" s="4">
        <v>834173.35765600798</v>
      </c>
      <c r="N410" s="2">
        <f t="shared" si="13"/>
        <v>11969410.618887313</v>
      </c>
      <c r="O410" s="4">
        <v>1.98517573004715</v>
      </c>
      <c r="P410" s="4">
        <v>6029396.0064699296</v>
      </c>
    </row>
    <row r="411" spans="1:16" x14ac:dyDescent="0.25">
      <c r="A411" s="4">
        <v>0.24523606126935901</v>
      </c>
      <c r="B411" s="4">
        <v>6198976.6954710102</v>
      </c>
      <c r="C411" s="4">
        <v>6509852.9445785098</v>
      </c>
      <c r="D411" s="4">
        <v>-32286.170145591401</v>
      </c>
      <c r="E411" s="4">
        <v>-3043800.44305783</v>
      </c>
      <c r="F411" s="4">
        <v>-261664.268522998</v>
      </c>
      <c r="H411" s="4">
        <v>304832.92992502701</v>
      </c>
      <c r="I411" s="4">
        <v>40393.969094084699</v>
      </c>
      <c r="K411" s="4">
        <v>539311.71896051604</v>
      </c>
      <c r="L411" s="2">
        <f t="shared" si="12"/>
        <v>579705.68805460073</v>
      </c>
      <c r="M411" s="4">
        <v>834173.35765600798</v>
      </c>
      <c r="N411" s="2">
        <f t="shared" si="13"/>
        <v>11969410.618887313</v>
      </c>
      <c r="O411" s="4">
        <v>1.98517573004715</v>
      </c>
      <c r="P411" s="4">
        <v>6029396.0064699296</v>
      </c>
    </row>
    <row r="412" spans="1:16" x14ac:dyDescent="0.25">
      <c r="A412" s="4">
        <v>0.24523606126935901</v>
      </c>
      <c r="B412" s="4">
        <v>6198976.6954710102</v>
      </c>
      <c r="C412" s="4">
        <v>6509852.9445785098</v>
      </c>
      <c r="D412" s="4">
        <v>-32286.170145591401</v>
      </c>
      <c r="E412" s="4">
        <v>-3043800.44305783</v>
      </c>
      <c r="F412" s="4">
        <v>-261664.268522998</v>
      </c>
      <c r="H412" s="4">
        <v>304832.92992502701</v>
      </c>
      <c r="I412" s="4">
        <v>40393.969094084998</v>
      </c>
      <c r="K412" s="4">
        <v>539311.71896051604</v>
      </c>
      <c r="L412" s="2">
        <f t="shared" si="12"/>
        <v>579705.68805460108</v>
      </c>
      <c r="M412" s="4">
        <v>834173.35765600798</v>
      </c>
      <c r="N412" s="2">
        <f t="shared" si="13"/>
        <v>11969410.618887313</v>
      </c>
      <c r="O412" s="4">
        <v>1.98517573004715</v>
      </c>
      <c r="P412" s="4">
        <v>6029396.0064699296</v>
      </c>
    </row>
    <row r="413" spans="1:16" x14ac:dyDescent="0.25">
      <c r="A413" s="4">
        <v>0.24523606126935901</v>
      </c>
      <c r="B413" s="4">
        <v>6198976.6954710102</v>
      </c>
      <c r="C413" s="4">
        <v>6509852.9445785098</v>
      </c>
      <c r="D413" s="4">
        <v>-32286.170145591401</v>
      </c>
      <c r="E413" s="4">
        <v>-3043800.44305783</v>
      </c>
      <c r="F413" s="4">
        <v>-261664.268522998</v>
      </c>
      <c r="H413" s="4">
        <v>304832.92992502701</v>
      </c>
      <c r="I413" s="4">
        <v>40393.969094085202</v>
      </c>
      <c r="K413" s="4">
        <v>539311.71896051604</v>
      </c>
      <c r="L413" s="2">
        <f t="shared" si="12"/>
        <v>579705.6880546012</v>
      </c>
      <c r="M413" s="4">
        <v>834173.35765600798</v>
      </c>
      <c r="N413" s="2">
        <f t="shared" si="13"/>
        <v>11969410.618887313</v>
      </c>
      <c r="O413" s="4">
        <v>1.98517573004715</v>
      </c>
      <c r="P413" s="4">
        <v>6029396.0064699296</v>
      </c>
    </row>
    <row r="414" spans="1:16" x14ac:dyDescent="0.25">
      <c r="A414" s="4">
        <v>0.24523606126935901</v>
      </c>
      <c r="B414" s="4">
        <v>6198976.6954710102</v>
      </c>
      <c r="C414" s="4">
        <v>6509852.9445785098</v>
      </c>
      <c r="D414" s="4">
        <v>-32286.170145591401</v>
      </c>
      <c r="E414" s="4">
        <v>-3043800.44305783</v>
      </c>
      <c r="F414" s="4">
        <v>-261664.268522998</v>
      </c>
      <c r="H414" s="4">
        <v>304832.92992502701</v>
      </c>
      <c r="I414" s="4">
        <v>40393.969094085398</v>
      </c>
      <c r="K414" s="4">
        <v>539311.71896051604</v>
      </c>
      <c r="L414" s="2">
        <f t="shared" si="12"/>
        <v>579705.68805460143</v>
      </c>
      <c r="M414" s="4">
        <v>834173.35765600798</v>
      </c>
      <c r="N414" s="2">
        <f t="shared" si="13"/>
        <v>11969410.618887313</v>
      </c>
      <c r="O414" s="4">
        <v>1.98517573004715</v>
      </c>
      <c r="P414" s="4">
        <v>6029396.0064699296</v>
      </c>
    </row>
    <row r="415" spans="1:16" x14ac:dyDescent="0.25">
      <c r="A415" s="4">
        <v>0.24523606126935901</v>
      </c>
      <c r="B415" s="4">
        <v>6198976.6954710102</v>
      </c>
      <c r="C415" s="4">
        <v>6509852.9445785098</v>
      </c>
      <c r="D415" s="4">
        <v>-32286.170145591401</v>
      </c>
      <c r="E415" s="4">
        <v>-3043800.44305783</v>
      </c>
      <c r="F415" s="4">
        <v>-261664.268522998</v>
      </c>
      <c r="H415" s="4">
        <v>304832.92992502602</v>
      </c>
      <c r="I415" s="4">
        <v>40393.9690940855</v>
      </c>
      <c r="K415" s="4">
        <v>539311.71896051604</v>
      </c>
      <c r="L415" s="2">
        <f t="shared" si="12"/>
        <v>579705.68805460155</v>
      </c>
      <c r="M415" s="4">
        <v>834173.35765600798</v>
      </c>
      <c r="N415" s="2">
        <f t="shared" si="13"/>
        <v>11969410.618887313</v>
      </c>
      <c r="O415" s="4">
        <v>1.98517573004715</v>
      </c>
      <c r="P415" s="4">
        <v>6029396.0064699296</v>
      </c>
    </row>
    <row r="416" spans="1:16" x14ac:dyDescent="0.25">
      <c r="A416" s="4">
        <v>0.24523606126935901</v>
      </c>
      <c r="B416" s="4">
        <v>6198976.6954710102</v>
      </c>
      <c r="C416" s="4">
        <v>6509852.9445785098</v>
      </c>
      <c r="D416" s="4">
        <v>-32286.170145591401</v>
      </c>
      <c r="E416" s="4">
        <v>-3043800.44305783</v>
      </c>
      <c r="F416" s="4">
        <v>-261664.268522998</v>
      </c>
      <c r="H416" s="4">
        <v>304832.92992502602</v>
      </c>
      <c r="I416" s="4">
        <v>40393.969094085602</v>
      </c>
      <c r="K416" s="4">
        <v>539311.71896051604</v>
      </c>
      <c r="L416" s="2">
        <f t="shared" si="12"/>
        <v>579705.68805460166</v>
      </c>
      <c r="M416" s="4">
        <v>834173.35765600798</v>
      </c>
      <c r="N416" s="2">
        <f t="shared" si="13"/>
        <v>11969410.618887313</v>
      </c>
      <c r="O416" s="4">
        <v>1.98517573004715</v>
      </c>
      <c r="P416" s="4">
        <v>6029396.0064699296</v>
      </c>
    </row>
    <row r="417" spans="1:16" x14ac:dyDescent="0.25">
      <c r="A417" s="4">
        <v>0.24523606126935901</v>
      </c>
      <c r="B417" s="4">
        <v>6198976.6954710102</v>
      </c>
      <c r="C417" s="4">
        <v>6509852.9445785098</v>
      </c>
      <c r="D417" s="4">
        <v>-32286.170145591401</v>
      </c>
      <c r="E417" s="4">
        <v>-3043800.44305783</v>
      </c>
      <c r="F417" s="4">
        <v>-261664.268522998</v>
      </c>
      <c r="H417" s="4">
        <v>304832.92992502602</v>
      </c>
      <c r="I417" s="4">
        <v>40393.969094085704</v>
      </c>
      <c r="K417" s="4">
        <v>539311.71896051604</v>
      </c>
      <c r="L417" s="2">
        <f t="shared" si="12"/>
        <v>579705.68805460178</v>
      </c>
      <c r="M417" s="4">
        <v>834173.35765600798</v>
      </c>
      <c r="N417" s="2">
        <f t="shared" si="13"/>
        <v>11969410.618887313</v>
      </c>
      <c r="O417" s="4">
        <v>1.98517573004715</v>
      </c>
      <c r="P417" s="4">
        <v>6029396.0064699296</v>
      </c>
    </row>
    <row r="418" spans="1:16" x14ac:dyDescent="0.25">
      <c r="A418" s="4">
        <v>0.24523606126935901</v>
      </c>
      <c r="B418" s="4">
        <v>6198976.6954710102</v>
      </c>
      <c r="C418" s="4">
        <v>6509852.9445785098</v>
      </c>
      <c r="D418" s="4">
        <v>-32286.170145591401</v>
      </c>
      <c r="E418" s="4">
        <v>-3043800.44305783</v>
      </c>
      <c r="F418" s="4">
        <v>-261664.268522998</v>
      </c>
      <c r="H418" s="4">
        <v>304832.92992502602</v>
      </c>
      <c r="I418" s="4">
        <v>40393.969094085798</v>
      </c>
      <c r="K418" s="4">
        <v>539311.71896051604</v>
      </c>
      <c r="L418" s="2">
        <f t="shared" si="12"/>
        <v>579705.68805460189</v>
      </c>
      <c r="M418" s="4">
        <v>834173.35765600798</v>
      </c>
      <c r="N418" s="2">
        <f t="shared" si="13"/>
        <v>11969410.618887313</v>
      </c>
      <c r="O418" s="4">
        <v>1.98517573004715</v>
      </c>
      <c r="P418" s="4">
        <v>6029396.0064699296</v>
      </c>
    </row>
    <row r="419" spans="1:16" x14ac:dyDescent="0.25">
      <c r="A419" s="4">
        <v>0.24523606126935901</v>
      </c>
      <c r="B419" s="4">
        <v>6198976.6954710102</v>
      </c>
      <c r="C419" s="4">
        <v>6509852.9445785098</v>
      </c>
      <c r="D419" s="4">
        <v>-32286.170145591401</v>
      </c>
      <c r="E419" s="4">
        <v>-3043800.44305783</v>
      </c>
      <c r="F419" s="4">
        <v>-261664.268522998</v>
      </c>
      <c r="H419" s="4">
        <v>304832.92992502602</v>
      </c>
      <c r="I419" s="4">
        <v>40393.969094085798</v>
      </c>
      <c r="K419" s="4">
        <v>539311.71896051604</v>
      </c>
      <c r="L419" s="2">
        <f t="shared" si="12"/>
        <v>579705.68805460189</v>
      </c>
      <c r="M419" s="4">
        <v>834173.35765600798</v>
      </c>
      <c r="N419" s="2">
        <f t="shared" si="13"/>
        <v>11969410.618887313</v>
      </c>
      <c r="O419" s="4">
        <v>1.98517573004715</v>
      </c>
      <c r="P419" s="4">
        <v>6029396.0064699296</v>
      </c>
    </row>
    <row r="420" spans="1:16" x14ac:dyDescent="0.25">
      <c r="A420" s="4">
        <v>0.24523606126935901</v>
      </c>
      <c r="B420" s="4">
        <v>6198976.6954710102</v>
      </c>
      <c r="C420" s="4">
        <v>6509852.9445785098</v>
      </c>
      <c r="D420" s="4">
        <v>-32286.170145591401</v>
      </c>
      <c r="E420" s="4">
        <v>-3043800.44305783</v>
      </c>
      <c r="F420" s="4">
        <v>-261664.268522998</v>
      </c>
      <c r="H420" s="4">
        <v>304832.92992502602</v>
      </c>
      <c r="I420" s="4">
        <v>40393.9690940859</v>
      </c>
      <c r="K420" s="4">
        <v>539311.71896051604</v>
      </c>
      <c r="L420" s="2">
        <f t="shared" si="12"/>
        <v>579705.68805460189</v>
      </c>
      <c r="M420" s="4">
        <v>834173.35765600798</v>
      </c>
      <c r="N420" s="2">
        <f t="shared" si="13"/>
        <v>11969410.618887313</v>
      </c>
      <c r="O420" s="4">
        <v>1.98517573004715</v>
      </c>
      <c r="P420" s="4">
        <v>6029396.0064699296</v>
      </c>
    </row>
    <row r="421" spans="1:16" x14ac:dyDescent="0.25">
      <c r="A421" s="4">
        <v>0.24523606126935901</v>
      </c>
      <c r="B421" s="4">
        <v>6198976.6954710102</v>
      </c>
      <c r="C421" s="4">
        <v>6509852.9445785098</v>
      </c>
      <c r="D421" s="4">
        <v>-32286.170145591401</v>
      </c>
      <c r="E421" s="4">
        <v>-3043800.44305783</v>
      </c>
      <c r="F421" s="4">
        <v>-261664.268522998</v>
      </c>
      <c r="H421" s="4">
        <v>304832.92992502602</v>
      </c>
      <c r="I421" s="4">
        <v>40393.9690940859</v>
      </c>
      <c r="K421" s="4">
        <v>539311.71896051604</v>
      </c>
      <c r="L421" s="2">
        <f t="shared" si="12"/>
        <v>579705.68805460189</v>
      </c>
      <c r="M421" s="4">
        <v>834173.35765600798</v>
      </c>
      <c r="N421" s="2">
        <f t="shared" si="13"/>
        <v>11969410.618887313</v>
      </c>
      <c r="O421" s="4">
        <v>1.98517573004715</v>
      </c>
      <c r="P421" s="4">
        <v>6029396.0064699296</v>
      </c>
    </row>
    <row r="422" spans="1:16" x14ac:dyDescent="0.25">
      <c r="A422" s="4">
        <v>0.24523606126935901</v>
      </c>
      <c r="B422" s="4">
        <v>6198976.6954710102</v>
      </c>
      <c r="C422" s="4">
        <v>6509852.9445785098</v>
      </c>
      <c r="D422" s="4">
        <v>-32286.170145591401</v>
      </c>
      <c r="E422" s="4">
        <v>-3043800.44305783</v>
      </c>
      <c r="F422" s="4">
        <v>-261664.268522998</v>
      </c>
      <c r="H422" s="4">
        <v>304832.92992502602</v>
      </c>
      <c r="I422" s="4">
        <v>40393.9690940859</v>
      </c>
      <c r="K422" s="4">
        <v>539311.71896051604</v>
      </c>
      <c r="L422" s="2">
        <f t="shared" si="12"/>
        <v>579705.68805460189</v>
      </c>
      <c r="M422" s="4">
        <v>834173.35765600798</v>
      </c>
      <c r="N422" s="2">
        <f t="shared" si="13"/>
        <v>11969410.618887313</v>
      </c>
      <c r="O422" s="4">
        <v>1.98517573004715</v>
      </c>
      <c r="P422" s="4">
        <v>6029396.0064699296</v>
      </c>
    </row>
    <row r="423" spans="1:16" x14ac:dyDescent="0.25">
      <c r="A423" s="4">
        <v>0.24523606126935901</v>
      </c>
      <c r="B423" s="4">
        <v>6198976.6954710102</v>
      </c>
      <c r="C423" s="4">
        <v>6509852.9445785098</v>
      </c>
      <c r="D423" s="4">
        <v>-32286.170145591401</v>
      </c>
      <c r="E423" s="4">
        <v>-3043800.44305783</v>
      </c>
      <c r="F423" s="4">
        <v>-261664.268522998</v>
      </c>
      <c r="H423" s="4">
        <v>304832.92992502602</v>
      </c>
      <c r="I423" s="4">
        <v>40393.9690940859</v>
      </c>
      <c r="K423" s="4">
        <v>539311.71896051604</v>
      </c>
      <c r="L423" s="2">
        <f t="shared" si="12"/>
        <v>579705.68805460189</v>
      </c>
      <c r="M423" s="4">
        <v>834173.35765600798</v>
      </c>
      <c r="N423" s="2">
        <f t="shared" si="13"/>
        <v>11969410.618887313</v>
      </c>
      <c r="O423" s="4">
        <v>1.98517573004715</v>
      </c>
      <c r="P423" s="4">
        <v>6029396.0064699296</v>
      </c>
    </row>
    <row r="424" spans="1:16" x14ac:dyDescent="0.25">
      <c r="A424" s="4">
        <v>0.24523606126935901</v>
      </c>
      <c r="B424" s="4">
        <v>6198976.6954710102</v>
      </c>
      <c r="C424" s="4">
        <v>6509852.9445785098</v>
      </c>
      <c r="D424" s="4">
        <v>-32286.170145591401</v>
      </c>
      <c r="E424" s="4">
        <v>-3043800.44305783</v>
      </c>
      <c r="F424" s="4">
        <v>-261664.268522998</v>
      </c>
      <c r="H424" s="4">
        <v>304832.92992502498</v>
      </c>
      <c r="I424" s="4">
        <v>40393.969094086002</v>
      </c>
      <c r="K424" s="4">
        <v>539311.71896051604</v>
      </c>
      <c r="L424" s="2">
        <f t="shared" si="12"/>
        <v>579705.68805460201</v>
      </c>
      <c r="M424" s="4">
        <v>834173.35765600798</v>
      </c>
      <c r="N424" s="2">
        <f t="shared" si="13"/>
        <v>11969410.618887313</v>
      </c>
      <c r="O424" s="4">
        <v>1.98517573004715</v>
      </c>
      <c r="P424" s="4">
        <v>6029396.0064699296</v>
      </c>
    </row>
    <row r="425" spans="1:16" x14ac:dyDescent="0.25">
      <c r="A425" s="4">
        <v>0.24523606126935901</v>
      </c>
      <c r="B425" s="4">
        <v>6198976.6954710102</v>
      </c>
      <c r="C425" s="4">
        <v>6509852.9445785098</v>
      </c>
      <c r="D425" s="4">
        <v>-32286.170145591401</v>
      </c>
      <c r="E425" s="4">
        <v>-3043800.44305783</v>
      </c>
      <c r="F425" s="4">
        <v>-261664.268522998</v>
      </c>
      <c r="H425" s="4">
        <v>304832.92992502498</v>
      </c>
      <c r="I425" s="4">
        <v>40393.969094086002</v>
      </c>
      <c r="K425" s="4">
        <v>539311.71896051604</v>
      </c>
      <c r="L425" s="2">
        <f t="shared" si="12"/>
        <v>579705.68805460201</v>
      </c>
      <c r="M425" s="4">
        <v>834173.35765600798</v>
      </c>
      <c r="N425" s="2">
        <f t="shared" si="13"/>
        <v>11969410.618887313</v>
      </c>
      <c r="O425" s="4">
        <v>1.98517573004715</v>
      </c>
      <c r="P425" s="4">
        <v>6029396.0064699296</v>
      </c>
    </row>
    <row r="426" spans="1:16" x14ac:dyDescent="0.25">
      <c r="A426" s="4">
        <v>0.24523606126935901</v>
      </c>
      <c r="B426" s="4">
        <v>6198976.6954710102</v>
      </c>
      <c r="C426" s="4">
        <v>6509852.9445785098</v>
      </c>
      <c r="D426" s="4">
        <v>-32286.170145591401</v>
      </c>
      <c r="E426" s="4">
        <v>-3043800.44305783</v>
      </c>
      <c r="F426" s="4">
        <v>-261664.268522998</v>
      </c>
      <c r="H426" s="4">
        <v>304832.92992502498</v>
      </c>
      <c r="I426" s="4">
        <v>40393.969094086002</v>
      </c>
      <c r="K426" s="4">
        <v>539311.71896051604</v>
      </c>
      <c r="L426" s="2">
        <f t="shared" si="12"/>
        <v>579705.68805460201</v>
      </c>
      <c r="M426" s="4">
        <v>834173.35765600798</v>
      </c>
      <c r="N426" s="2">
        <f t="shared" si="13"/>
        <v>11969410.618887313</v>
      </c>
      <c r="O426" s="4">
        <v>1.98517573004715</v>
      </c>
      <c r="P426" s="4">
        <v>6029396.0064699296</v>
      </c>
    </row>
    <row r="427" spans="1:16" x14ac:dyDescent="0.25">
      <c r="A427" s="4">
        <v>0.24523606126935901</v>
      </c>
      <c r="B427" s="4">
        <v>6198976.6954710102</v>
      </c>
      <c r="C427" s="4">
        <v>6509852.9445785098</v>
      </c>
      <c r="D427" s="4">
        <v>-32286.170145591401</v>
      </c>
      <c r="E427" s="4">
        <v>-3043800.44305783</v>
      </c>
      <c r="F427" s="4">
        <v>-261664.268522998</v>
      </c>
      <c r="H427" s="4">
        <v>304832.92992502498</v>
      </c>
      <c r="I427" s="4">
        <v>40393.969094086002</v>
      </c>
      <c r="K427" s="4">
        <v>539311.71896051604</v>
      </c>
      <c r="L427" s="2">
        <f t="shared" si="12"/>
        <v>579705.68805460201</v>
      </c>
      <c r="M427" s="4">
        <v>834173.35765600798</v>
      </c>
      <c r="N427" s="2">
        <f t="shared" si="13"/>
        <v>11969410.618887313</v>
      </c>
      <c r="O427" s="4">
        <v>1.98517573004715</v>
      </c>
      <c r="P427" s="4">
        <v>6029396.0064699296</v>
      </c>
    </row>
    <row r="428" spans="1:16" x14ac:dyDescent="0.25">
      <c r="A428" s="4">
        <v>0.24523606126936001</v>
      </c>
      <c r="B428" s="4">
        <v>6198976.6954710102</v>
      </c>
      <c r="C428" s="4">
        <v>6509852.9445785098</v>
      </c>
      <c r="D428" s="4">
        <v>-32286.170145591401</v>
      </c>
      <c r="E428" s="4">
        <v>-3043800.44305783</v>
      </c>
      <c r="F428" s="4">
        <v>-261664.268522998</v>
      </c>
      <c r="H428" s="4">
        <v>304832.92992502498</v>
      </c>
      <c r="I428" s="4">
        <v>40393.969094086002</v>
      </c>
      <c r="K428" s="4">
        <v>539311.71896051604</v>
      </c>
      <c r="L428" s="2">
        <f t="shared" si="12"/>
        <v>579705.68805460201</v>
      </c>
      <c r="M428" s="4">
        <v>834173.35765600798</v>
      </c>
      <c r="N428" s="2">
        <f t="shared" si="13"/>
        <v>11969410.618887313</v>
      </c>
      <c r="O428" s="4">
        <v>1.98517573004715</v>
      </c>
      <c r="P428" s="4">
        <v>6029396.0064699296</v>
      </c>
    </row>
    <row r="429" spans="1:16" x14ac:dyDescent="0.25">
      <c r="A429" s="4">
        <v>0.24523606126936001</v>
      </c>
      <c r="B429" s="4">
        <v>6198976.6954710102</v>
      </c>
      <c r="C429" s="4">
        <v>6509852.9445785098</v>
      </c>
      <c r="D429" s="4">
        <v>-32286.170145591401</v>
      </c>
      <c r="E429" s="4">
        <v>-3043800.44305783</v>
      </c>
      <c r="F429" s="4">
        <v>-261664.268522998</v>
      </c>
      <c r="H429" s="4">
        <v>304832.92992502498</v>
      </c>
      <c r="I429" s="4">
        <v>40393.969094086002</v>
      </c>
      <c r="K429" s="4">
        <v>539311.71896051604</v>
      </c>
      <c r="L429" s="2">
        <f t="shared" si="12"/>
        <v>579705.68805460201</v>
      </c>
      <c r="M429" s="4">
        <v>834173.35765600798</v>
      </c>
      <c r="N429" s="2">
        <f t="shared" si="13"/>
        <v>11969410.618887313</v>
      </c>
      <c r="O429" s="4">
        <v>1.98517573004715</v>
      </c>
      <c r="P429" s="4">
        <v>6029396.0064699296</v>
      </c>
    </row>
    <row r="430" spans="1:16" x14ac:dyDescent="0.25">
      <c r="A430" s="4">
        <v>0.24523606126936001</v>
      </c>
      <c r="B430" s="4">
        <v>6198976.6954710102</v>
      </c>
      <c r="C430" s="4">
        <v>6509852.9445785098</v>
      </c>
      <c r="D430" s="4">
        <v>-32286.170145591401</v>
      </c>
      <c r="E430" s="4">
        <v>-3043800.44305783</v>
      </c>
      <c r="F430" s="4">
        <v>-261664.268522998</v>
      </c>
      <c r="H430" s="4">
        <v>304832.92992502498</v>
      </c>
      <c r="I430" s="4">
        <v>40393.969094086002</v>
      </c>
      <c r="K430" s="4">
        <v>539311.71896051604</v>
      </c>
      <c r="L430" s="2">
        <f t="shared" si="12"/>
        <v>579705.68805460201</v>
      </c>
      <c r="M430" s="4">
        <v>834173.35765600798</v>
      </c>
      <c r="N430" s="2">
        <f t="shared" si="13"/>
        <v>11969410.618887313</v>
      </c>
      <c r="O430" s="4">
        <v>1.98517573004715</v>
      </c>
      <c r="P430" s="4">
        <v>6029396.0064699296</v>
      </c>
    </row>
    <row r="431" spans="1:16" x14ac:dyDescent="0.25">
      <c r="A431" s="4">
        <v>0.24523606126936001</v>
      </c>
      <c r="B431" s="4">
        <v>6198976.6954710102</v>
      </c>
      <c r="C431" s="4">
        <v>6509852.9445785098</v>
      </c>
      <c r="D431" s="4">
        <v>-32286.170145591401</v>
      </c>
      <c r="E431" s="4">
        <v>-3043800.44305783</v>
      </c>
      <c r="F431" s="4">
        <v>-261664.268522998</v>
      </c>
      <c r="H431" s="4">
        <v>304832.92992502498</v>
      </c>
      <c r="I431" s="4">
        <v>40393.969094086002</v>
      </c>
      <c r="K431" s="4">
        <v>539311.71896051604</v>
      </c>
      <c r="L431" s="2">
        <f t="shared" si="12"/>
        <v>579705.68805460201</v>
      </c>
      <c r="M431" s="4">
        <v>834173.35765600798</v>
      </c>
      <c r="N431" s="2">
        <f t="shared" si="13"/>
        <v>11969410.618887313</v>
      </c>
      <c r="O431" s="4">
        <v>1.98517573004715</v>
      </c>
      <c r="P431" s="4">
        <v>6029396.0064699296</v>
      </c>
    </row>
    <row r="432" spans="1:16" x14ac:dyDescent="0.25">
      <c r="A432" s="4">
        <v>0.24523606126936001</v>
      </c>
      <c r="B432" s="4">
        <v>6198976.6954710102</v>
      </c>
      <c r="C432" s="4">
        <v>6509852.9445785098</v>
      </c>
      <c r="D432" s="4">
        <v>-32286.170145591401</v>
      </c>
      <c r="E432" s="4">
        <v>-3043800.44305783</v>
      </c>
      <c r="F432" s="4">
        <v>-261664.268522998</v>
      </c>
      <c r="H432" s="4">
        <v>304832.92992502498</v>
      </c>
      <c r="I432" s="4">
        <v>40393.969094086002</v>
      </c>
      <c r="K432" s="4">
        <v>539311.71896051604</v>
      </c>
      <c r="L432" s="2">
        <f t="shared" si="12"/>
        <v>579705.68805460201</v>
      </c>
      <c r="M432" s="4">
        <v>834173.35765600798</v>
      </c>
      <c r="N432" s="2">
        <f t="shared" si="13"/>
        <v>11969410.618887313</v>
      </c>
      <c r="O432" s="4">
        <v>1.98517573004715</v>
      </c>
      <c r="P432" s="4">
        <v>6029396.0064699296</v>
      </c>
    </row>
    <row r="433" spans="1:16" x14ac:dyDescent="0.25">
      <c r="A433" s="4">
        <v>0.24523606126936001</v>
      </c>
      <c r="B433" s="4">
        <v>6198976.6954710102</v>
      </c>
      <c r="C433" s="4">
        <v>6509852.9445785098</v>
      </c>
      <c r="D433" s="4">
        <v>-32286.170145591401</v>
      </c>
      <c r="E433" s="4">
        <v>-3043800.44305783</v>
      </c>
      <c r="F433" s="4">
        <v>-261664.268522998</v>
      </c>
      <c r="H433" s="4">
        <v>304832.92992502498</v>
      </c>
      <c r="I433" s="4">
        <v>40393.969094086002</v>
      </c>
      <c r="K433" s="4">
        <v>539311.71896051604</v>
      </c>
      <c r="L433" s="2">
        <f t="shared" si="12"/>
        <v>579705.68805460201</v>
      </c>
      <c r="M433" s="4">
        <v>834173.35765600798</v>
      </c>
      <c r="N433" s="2">
        <f t="shared" si="13"/>
        <v>11969410.618887313</v>
      </c>
      <c r="O433" s="4">
        <v>1.98517573004715</v>
      </c>
      <c r="P433" s="4">
        <v>6029396.0064699296</v>
      </c>
    </row>
    <row r="434" spans="1:16" x14ac:dyDescent="0.25">
      <c r="A434" s="4">
        <v>0.24523606126936001</v>
      </c>
      <c r="B434" s="4">
        <v>6198976.6954710102</v>
      </c>
      <c r="C434" s="4">
        <v>6509852.9445785098</v>
      </c>
      <c r="D434" s="4">
        <v>-32286.170145591401</v>
      </c>
      <c r="E434" s="4">
        <v>-3043800.44305783</v>
      </c>
      <c r="F434" s="4">
        <v>-261664.268522998</v>
      </c>
      <c r="H434" s="4">
        <v>304832.92992502498</v>
      </c>
      <c r="I434" s="4">
        <v>40393.969094086002</v>
      </c>
      <c r="K434" s="4">
        <v>539311.71896051604</v>
      </c>
      <c r="L434" s="2">
        <f t="shared" si="12"/>
        <v>579705.68805460201</v>
      </c>
      <c r="M434" s="4">
        <v>834173.35765600798</v>
      </c>
      <c r="N434" s="2">
        <f t="shared" si="13"/>
        <v>11969410.618887313</v>
      </c>
      <c r="O434" s="4">
        <v>1.98517573004715</v>
      </c>
      <c r="P434" s="4">
        <v>6029396.0064699296</v>
      </c>
    </row>
    <row r="435" spans="1:16" x14ac:dyDescent="0.25">
      <c r="A435" s="4">
        <v>0.24523606126936001</v>
      </c>
      <c r="B435" s="4">
        <v>6198976.6954710102</v>
      </c>
      <c r="C435" s="4">
        <v>6509852.9445785098</v>
      </c>
      <c r="D435" s="4">
        <v>-32286.170145591401</v>
      </c>
      <c r="E435" s="4">
        <v>-3043800.44305783</v>
      </c>
      <c r="F435" s="4">
        <v>-261664.268522998</v>
      </c>
      <c r="H435" s="4">
        <v>304832.92992502498</v>
      </c>
      <c r="I435" s="4">
        <v>40393.969094086002</v>
      </c>
      <c r="K435" s="4">
        <v>539311.71896051604</v>
      </c>
      <c r="L435" s="2">
        <f t="shared" si="12"/>
        <v>579705.68805460201</v>
      </c>
      <c r="M435" s="4">
        <v>834173.35765600798</v>
      </c>
      <c r="N435" s="2">
        <f t="shared" si="13"/>
        <v>11969410.618887313</v>
      </c>
      <c r="O435" s="4">
        <v>1.98517573004715</v>
      </c>
      <c r="P435" s="4">
        <v>6029396.0064699296</v>
      </c>
    </row>
    <row r="436" spans="1:16" x14ac:dyDescent="0.25">
      <c r="A436" s="4">
        <v>0.24523606126936001</v>
      </c>
      <c r="B436" s="4">
        <v>6198976.6954710102</v>
      </c>
      <c r="C436" s="4">
        <v>6509852.9445785098</v>
      </c>
      <c r="D436" s="4">
        <v>-32286.170145591401</v>
      </c>
      <c r="E436" s="4">
        <v>-3043800.44305783</v>
      </c>
      <c r="F436" s="4">
        <v>-261664.268522998</v>
      </c>
      <c r="H436" s="4">
        <v>304832.92992502498</v>
      </c>
      <c r="I436" s="4">
        <v>40393.969094086002</v>
      </c>
      <c r="K436" s="4">
        <v>539311.71896051604</v>
      </c>
      <c r="L436" s="2">
        <f t="shared" si="12"/>
        <v>579705.68805460201</v>
      </c>
      <c r="M436" s="4">
        <v>834173.35765600798</v>
      </c>
      <c r="N436" s="2">
        <f t="shared" si="13"/>
        <v>11969410.618887313</v>
      </c>
      <c r="O436" s="4">
        <v>1.98517573004715</v>
      </c>
      <c r="P436" s="4">
        <v>6029396.0064699296</v>
      </c>
    </row>
    <row r="437" spans="1:16" x14ac:dyDescent="0.25">
      <c r="A437" s="4">
        <v>0.24523606126936001</v>
      </c>
      <c r="B437" s="4">
        <v>6198976.6954710102</v>
      </c>
      <c r="C437" s="4">
        <v>6509852.9445785098</v>
      </c>
      <c r="D437" s="4">
        <v>-32286.170145591401</v>
      </c>
      <c r="E437" s="4">
        <v>-3043800.44305783</v>
      </c>
      <c r="F437" s="4">
        <v>-261664.268522998</v>
      </c>
      <c r="H437" s="4">
        <v>304832.92992502498</v>
      </c>
      <c r="I437" s="4">
        <v>40393.969094086002</v>
      </c>
      <c r="K437" s="4">
        <v>539311.71896051604</v>
      </c>
      <c r="L437" s="2">
        <f t="shared" si="12"/>
        <v>579705.68805460201</v>
      </c>
      <c r="M437" s="4">
        <v>834173.35765600798</v>
      </c>
      <c r="N437" s="2">
        <f t="shared" si="13"/>
        <v>11969410.618887313</v>
      </c>
      <c r="O437" s="4">
        <v>1.98517573004715</v>
      </c>
      <c r="P437" s="4">
        <v>6029396.0064699296</v>
      </c>
    </row>
    <row r="438" spans="1:16" x14ac:dyDescent="0.25">
      <c r="A438" s="4">
        <v>0.24523606126936001</v>
      </c>
      <c r="B438" s="4">
        <v>6198976.6954710102</v>
      </c>
      <c r="C438" s="4">
        <v>6509852.9445785098</v>
      </c>
      <c r="D438" s="4">
        <v>-32286.170145591401</v>
      </c>
      <c r="E438" s="4">
        <v>-3043800.44305783</v>
      </c>
      <c r="F438" s="4">
        <v>-261664.268522998</v>
      </c>
      <c r="H438" s="4">
        <v>304832.92992502498</v>
      </c>
      <c r="I438" s="4">
        <v>40393.969094086002</v>
      </c>
      <c r="K438" s="4">
        <v>539311.71896051604</v>
      </c>
      <c r="L438" s="2">
        <f t="shared" si="12"/>
        <v>579705.68805460201</v>
      </c>
      <c r="M438" s="4">
        <v>834173.35765600798</v>
      </c>
      <c r="N438" s="2">
        <f t="shared" si="13"/>
        <v>11969410.618887313</v>
      </c>
      <c r="O438" s="4">
        <v>1.98517573004715</v>
      </c>
      <c r="P438" s="4">
        <v>6029396.0064699296</v>
      </c>
    </row>
    <row r="439" spans="1:16" x14ac:dyDescent="0.25">
      <c r="A439" s="4">
        <v>0.24523606126936001</v>
      </c>
      <c r="B439" s="4">
        <v>6198976.6954710102</v>
      </c>
      <c r="C439" s="4">
        <v>6509852.9445785098</v>
      </c>
      <c r="D439" s="4">
        <v>-32286.170145591401</v>
      </c>
      <c r="E439" s="4">
        <v>-3043800.44305783</v>
      </c>
      <c r="F439" s="4">
        <v>-261664.268522998</v>
      </c>
      <c r="H439" s="4">
        <v>304832.92992502498</v>
      </c>
      <c r="I439" s="4">
        <v>40393.969094086002</v>
      </c>
      <c r="K439" s="4">
        <v>539311.71896051604</v>
      </c>
      <c r="L439" s="2">
        <f t="shared" si="12"/>
        <v>579705.68805460201</v>
      </c>
      <c r="M439" s="4">
        <v>834173.35765600798</v>
      </c>
      <c r="N439" s="2">
        <f t="shared" si="13"/>
        <v>11969410.618887313</v>
      </c>
      <c r="O439" s="4">
        <v>1.98517573004715</v>
      </c>
      <c r="P439" s="4">
        <v>6029396.0064699296</v>
      </c>
    </row>
    <row r="440" spans="1:16" x14ac:dyDescent="0.25">
      <c r="A440" s="4">
        <v>0.24523606126936001</v>
      </c>
      <c r="B440" s="4">
        <v>6198976.6954710102</v>
      </c>
      <c r="C440" s="4">
        <v>6509852.9445785098</v>
      </c>
      <c r="D440" s="4">
        <v>-32286.170145591401</v>
      </c>
      <c r="E440" s="4">
        <v>-3043800.44305783</v>
      </c>
      <c r="F440" s="4">
        <v>-261664.268522998</v>
      </c>
      <c r="H440" s="4">
        <v>304832.92992502498</v>
      </c>
      <c r="I440" s="4">
        <v>40393.969094086002</v>
      </c>
      <c r="K440" s="4">
        <v>539311.71896051604</v>
      </c>
      <c r="L440" s="2">
        <f t="shared" si="12"/>
        <v>579705.68805460201</v>
      </c>
      <c r="M440" s="4">
        <v>834173.35765600798</v>
      </c>
      <c r="N440" s="2">
        <f t="shared" si="13"/>
        <v>11969410.618887313</v>
      </c>
      <c r="O440" s="4">
        <v>1.98517573004715</v>
      </c>
      <c r="P440" s="4">
        <v>6029396.0064699296</v>
      </c>
    </row>
    <row r="441" spans="1:16" x14ac:dyDescent="0.25">
      <c r="A441" s="4">
        <v>0.24523606126936001</v>
      </c>
      <c r="B441" s="4">
        <v>6198976.6954710102</v>
      </c>
      <c r="C441" s="4">
        <v>6509852.9445785098</v>
      </c>
      <c r="D441" s="4">
        <v>-32286.170145591401</v>
      </c>
      <c r="E441" s="4">
        <v>-3043800.44305783</v>
      </c>
      <c r="F441" s="4">
        <v>-261664.268522998</v>
      </c>
      <c r="H441" s="4">
        <v>304832.92992502498</v>
      </c>
      <c r="I441" s="4">
        <v>40393.969094086002</v>
      </c>
      <c r="K441" s="4">
        <v>539311.71896051604</v>
      </c>
      <c r="L441" s="2">
        <f t="shared" si="12"/>
        <v>579705.68805460201</v>
      </c>
      <c r="M441" s="4">
        <v>834173.35765600798</v>
      </c>
      <c r="N441" s="2">
        <f t="shared" si="13"/>
        <v>11969410.618887313</v>
      </c>
      <c r="O441" s="4">
        <v>1.98517573004715</v>
      </c>
      <c r="P441" s="4">
        <v>6029396.0064699296</v>
      </c>
    </row>
    <row r="442" spans="1:16" x14ac:dyDescent="0.25">
      <c r="A442" s="4">
        <v>0.24523606126936001</v>
      </c>
      <c r="B442" s="4">
        <v>6198976.6954710102</v>
      </c>
      <c r="C442" s="4">
        <v>6509852.9445785098</v>
      </c>
      <c r="D442" s="4">
        <v>-32286.170145591401</v>
      </c>
      <c r="E442" s="4">
        <v>-3043800.44305783</v>
      </c>
      <c r="F442" s="4">
        <v>-261664.268522998</v>
      </c>
      <c r="H442" s="4">
        <v>304832.92992502498</v>
      </c>
      <c r="I442" s="4">
        <v>40393.969094086002</v>
      </c>
      <c r="K442" s="4">
        <v>539311.71896051604</v>
      </c>
      <c r="L442" s="2">
        <f t="shared" si="12"/>
        <v>579705.68805460201</v>
      </c>
      <c r="M442" s="4">
        <v>834173.35765600798</v>
      </c>
      <c r="N442" s="2">
        <f t="shared" si="13"/>
        <v>11969410.618887313</v>
      </c>
      <c r="O442" s="4">
        <v>1.98517573004715</v>
      </c>
      <c r="P442" s="4">
        <v>6029396.0064699296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4"/>
  <sheetViews>
    <sheetView zoomScale="70" zoomScaleNormal="70" workbookViewId="0">
      <selection activeCell="G22" sqref="G22"/>
    </sheetView>
  </sheetViews>
  <sheetFormatPr defaultRowHeight="15" x14ac:dyDescent="0.25"/>
  <cols>
    <col min="3" max="3" width="20" style="1" bestFit="1" customWidth="1"/>
    <col min="4" max="4" width="12.140625" style="1" bestFit="1" customWidth="1"/>
    <col min="5" max="5" width="11.5703125" style="1" bestFit="1" customWidth="1"/>
    <col min="6" max="6" width="26.5703125" style="1" bestFit="1" customWidth="1"/>
    <col min="7" max="7" width="16.85546875" style="1" bestFit="1" customWidth="1"/>
    <col min="8" max="8" width="16.5703125" style="1" bestFit="1" customWidth="1"/>
    <col min="10" max="10" width="25" bestFit="1" customWidth="1"/>
  </cols>
  <sheetData>
    <row r="1" spans="1:9" x14ac:dyDescent="0.25">
      <c r="A1" t="s">
        <v>11</v>
      </c>
      <c r="B1" t="s">
        <v>2</v>
      </c>
      <c r="C1" s="1" t="s">
        <v>7</v>
      </c>
      <c r="D1" s="1" t="s">
        <v>8</v>
      </c>
      <c r="E1" s="1" t="s">
        <v>4</v>
      </c>
      <c r="F1" s="1" t="s">
        <v>9</v>
      </c>
      <c r="G1" s="1" t="s">
        <v>5</v>
      </c>
      <c r="H1" s="1" t="s">
        <v>6</v>
      </c>
      <c r="I1" t="s">
        <v>10</v>
      </c>
    </row>
    <row r="2" spans="1:9" x14ac:dyDescent="0.25">
      <c r="A2">
        <f>+B2+2</f>
        <v>2020</v>
      </c>
      <c r="B2">
        <v>2018</v>
      </c>
      <c r="C2" s="1">
        <f>ref!A2*(ref!B2-base!B2)/ref!N2</f>
        <v>0</v>
      </c>
      <c r="D2" s="1">
        <f>+(ref!A2-base!A2)*base!B2/ref!N2</f>
        <v>0</v>
      </c>
      <c r="E2" s="1">
        <f>+(ref!D2-base!D2)/ref!N2</f>
        <v>0</v>
      </c>
      <c r="F2" s="1">
        <f>+(ref!F2-base!F2)/ref!N2</f>
        <v>0</v>
      </c>
      <c r="G2" s="1">
        <f>+(ref!H2-base!H2)/ref!N2</f>
        <v>0</v>
      </c>
      <c r="H2" s="1">
        <f>+(ref!L2-base!L2)/ref!N2</f>
        <v>0</v>
      </c>
      <c r="I2">
        <f>(ref!A2-base!A2)*100</f>
        <v>0</v>
      </c>
    </row>
    <row r="3" spans="1:9" x14ac:dyDescent="0.25">
      <c r="A3">
        <f t="shared" ref="A3:A66" si="0">+B3+2</f>
        <v>2021</v>
      </c>
      <c r="B3">
        <v>2019</v>
      </c>
      <c r="C3" s="1">
        <f>ref!A3*(ref!B3-base!B3)/ref!N3</f>
        <v>1.2480032182904241E-3</v>
      </c>
      <c r="D3" s="1">
        <f>+(ref!A3-base!A3)*base!B3/ref!N3</f>
        <v>-8.8325217944938087E-4</v>
      </c>
      <c r="E3" s="1">
        <f>+(ref!D3-base!D3)/ref!N3</f>
        <v>0</v>
      </c>
      <c r="F3" s="1">
        <f>+(ref!F3-base!F3)/ref!N3</f>
        <v>3.3747103672301845E-4</v>
      </c>
      <c r="G3" s="1">
        <f>+(ref!H3-base!H3)/ref!N3</f>
        <v>-4.3540716798642313E-4</v>
      </c>
      <c r="H3" s="1">
        <f>+(ref!L3-base!L3)/ref!N3</f>
        <v>-2.6681490664353231E-4</v>
      </c>
      <c r="I3">
        <f>(ref!A3-base!A3)*100</f>
        <v>-0.17081415632090036</v>
      </c>
    </row>
    <row r="4" spans="1:9" x14ac:dyDescent="0.25">
      <c r="A4">
        <f t="shared" si="0"/>
        <v>2022</v>
      </c>
      <c r="B4">
        <v>2020</v>
      </c>
      <c r="C4" s="1">
        <f>ref!A4*(ref!B4-base!B4)/ref!N4</f>
        <v>-1.7567594807156388E-4</v>
      </c>
      <c r="D4" s="1">
        <f>+(ref!A4-base!A4)*base!B4/ref!N4</f>
        <v>2.6988798162032117E-3</v>
      </c>
      <c r="E4" s="1">
        <f>+(ref!D4-base!D4)/ref!N4</f>
        <v>-2.6972341064167844E-3</v>
      </c>
      <c r="F4" s="1">
        <f>+(ref!F4-base!F4)/ref!N4</f>
        <v>-4.6139293039626684E-4</v>
      </c>
      <c r="G4" s="1">
        <f>+(ref!H4-base!H4)/ref!N4</f>
        <v>4.533813324372594E-4</v>
      </c>
      <c r="H4" s="1">
        <f>+(ref!L4-base!L4)/ref!N4</f>
        <v>1.820418820091546E-4</v>
      </c>
      <c r="I4">
        <f>(ref!A4-base!A4)*100</f>
        <v>0.5312335208822988</v>
      </c>
    </row>
    <row r="5" spans="1:9" x14ac:dyDescent="0.25">
      <c r="A5">
        <f t="shared" si="0"/>
        <v>2023</v>
      </c>
      <c r="B5">
        <v>2021</v>
      </c>
      <c r="C5" s="1">
        <f>ref!A5*(ref!B5-base!B5)/ref!N5</f>
        <v>-7.6281233855044687E-5</v>
      </c>
      <c r="D5" s="1">
        <f>+(ref!A5-base!A5)*base!B5/ref!N5</f>
        <v>2.7767763705210365E-3</v>
      </c>
      <c r="E5" s="1">
        <f>+(ref!D5-base!D5)/ref!N5</f>
        <v>-2.6971453457313647E-3</v>
      </c>
      <c r="F5" s="1">
        <f>+(ref!F5-base!F5)/ref!N5</f>
        <v>-3.5269997650153235E-4</v>
      </c>
      <c r="G5" s="1">
        <f>+(ref!H5-base!H5)/ref!N5</f>
        <v>1.3412626397860428E-4</v>
      </c>
      <c r="H5" s="1">
        <f>+(ref!L5-base!L5)/ref!N5</f>
        <v>2.1522389812541162E-4</v>
      </c>
      <c r="I5">
        <f>(ref!A5-base!A5)*100</f>
        <v>0.54750640713039922</v>
      </c>
    </row>
    <row r="6" spans="1:9" x14ac:dyDescent="0.25">
      <c r="A6">
        <f t="shared" si="0"/>
        <v>2024</v>
      </c>
      <c r="B6">
        <v>2022</v>
      </c>
      <c r="C6" s="1">
        <f>ref!A6*(ref!B6-base!B6)/ref!N6</f>
        <v>-1.0774985506985506E-7</v>
      </c>
      <c r="D6" s="1">
        <f>+(ref!A6-base!A6)*base!B6/ref!N6</f>
        <v>2.9127679558980666E-3</v>
      </c>
      <c r="E6" s="1">
        <f>+(ref!D6-base!D6)/ref!N6</f>
        <v>-2.6971055766857651E-3</v>
      </c>
      <c r="F6" s="1">
        <f>+(ref!F6-base!F6)/ref!N6</f>
        <v>-2.6757595735712363E-4</v>
      </c>
      <c r="G6" s="1">
        <f>+(ref!H6-base!H6)/ref!N6</f>
        <v>-1.7019170859241555E-4</v>
      </c>
      <c r="H6" s="1">
        <f>+(ref!L6-base!L6)/ref!N6</f>
        <v>2.2221302629316927E-4</v>
      </c>
      <c r="I6">
        <f>(ref!A6-base!A6)*100</f>
        <v>0.57547109483959968</v>
      </c>
    </row>
    <row r="7" spans="1:9" x14ac:dyDescent="0.25">
      <c r="A7">
        <f t="shared" si="0"/>
        <v>2025</v>
      </c>
      <c r="B7">
        <v>2023</v>
      </c>
      <c r="C7" s="1">
        <f>ref!A7*(ref!B7-base!B7)/ref!N7</f>
        <v>6.0383211974107654E-5</v>
      </c>
      <c r="D7" s="1">
        <f>+(ref!A7-base!A7)*base!B7/ref!N7</f>
        <v>3.074027565857423E-3</v>
      </c>
      <c r="E7" s="1">
        <f>+(ref!D7-base!D7)/ref!N7</f>
        <v>-2.6970667569354147E-3</v>
      </c>
      <c r="F7" s="1">
        <f>+(ref!F7-base!F7)/ref!N7</f>
        <v>-1.9131137373598961E-4</v>
      </c>
      <c r="G7" s="1">
        <f>+(ref!H7-base!H7)/ref!N7</f>
        <v>-4.7420563195783779E-4</v>
      </c>
      <c r="H7" s="1">
        <f>+(ref!L7-base!L7)/ref!N7</f>
        <v>2.2817299983078033E-4</v>
      </c>
      <c r="I7">
        <f>(ref!A7-base!A7)*100</f>
        <v>0.60847170795949868</v>
      </c>
    </row>
    <row r="8" spans="1:9" x14ac:dyDescent="0.25">
      <c r="A8">
        <f t="shared" si="0"/>
        <v>2026</v>
      </c>
      <c r="B8">
        <v>2024</v>
      </c>
      <c r="C8" s="1">
        <f>ref!A8*(ref!B8-base!B8)/ref!N8</f>
        <v>1.0683338235814539E-4</v>
      </c>
      <c r="D8" s="1">
        <f>+(ref!A8-base!A8)*base!B8/ref!N8</f>
        <v>3.2575873056364044E-3</v>
      </c>
      <c r="E8" s="1">
        <f>+(ref!D8-base!D8)/ref!N8</f>
        <v>-2.696994776215184E-3</v>
      </c>
      <c r="F8" s="1">
        <f>+(ref!F8-base!F8)/ref!N8</f>
        <v>-1.2301654229849001E-4</v>
      </c>
      <c r="G8" s="1">
        <f>+(ref!H8-base!H8)/ref!N8</f>
        <v>-7.7740546485976841E-4</v>
      </c>
      <c r="H8" s="1">
        <f>+(ref!L8-base!L8)/ref!N8</f>
        <v>2.3299608745188961E-4</v>
      </c>
      <c r="I8">
        <f>(ref!A8-base!A8)*100</f>
        <v>0.6461345008656999</v>
      </c>
    </row>
    <row r="9" spans="1:9" x14ac:dyDescent="0.25">
      <c r="A9">
        <f t="shared" si="0"/>
        <v>2027</v>
      </c>
      <c r="B9">
        <v>2025</v>
      </c>
      <c r="C9" s="1">
        <f>ref!A9*(ref!B9-base!B9)/ref!N9</f>
        <v>1.4111970325496253E-4</v>
      </c>
      <c r="D9" s="1">
        <f>+(ref!A9-base!A9)*base!B9/ref!N9</f>
        <v>3.4600510644426049E-3</v>
      </c>
      <c r="E9" s="1">
        <f>+(ref!D9-base!D9)/ref!N9</f>
        <v>-2.6969470930453369E-3</v>
      </c>
      <c r="F9" s="1">
        <f>+(ref!F9-base!F9)/ref!N9</f>
        <v>-6.1635298293533187E-5</v>
      </c>
      <c r="G9" s="1">
        <f>+(ref!H9-base!H9)/ref!N9</f>
        <v>-1.0795074382946755E-3</v>
      </c>
      <c r="H9" s="1">
        <f>+(ref!L9-base!L9)/ref!N9</f>
        <v>2.3691906201178889E-4</v>
      </c>
      <c r="I9">
        <f>(ref!A9-base!A9)*100</f>
        <v>0.68763660809559868</v>
      </c>
    </row>
    <row r="10" spans="1:9" x14ac:dyDescent="0.25">
      <c r="A10">
        <f t="shared" si="0"/>
        <v>2028</v>
      </c>
      <c r="B10">
        <v>2026</v>
      </c>
      <c r="C10" s="1">
        <f>ref!A10*(ref!B10-base!B10)/ref!N10</f>
        <v>1.6532593211882336E-4</v>
      </c>
      <c r="D10" s="1">
        <f>+(ref!A10-base!A10)*base!B10/ref!N10</f>
        <v>3.6782518276843703E-3</v>
      </c>
      <c r="E10" s="1">
        <f>+(ref!D10-base!D10)/ref!N10</f>
        <v>-2.6969625068761984E-3</v>
      </c>
      <c r="F10" s="1">
        <f>+(ref!F10-base!F10)/ref!N10</f>
        <v>-6.2741020175314901E-6</v>
      </c>
      <c r="G10" s="1">
        <f>+(ref!H10-base!H10)/ref!N10</f>
        <v>-1.3804744854259735E-3</v>
      </c>
      <c r="H10" s="1">
        <f>+(ref!L10-base!L10)/ref!N10</f>
        <v>2.401333346446426E-4</v>
      </c>
      <c r="I10">
        <f>(ref!A10-base!A10)*100</f>
        <v>0.73220369978939936</v>
      </c>
    </row>
    <row r="11" spans="1:9" x14ac:dyDescent="0.25">
      <c r="A11">
        <f t="shared" si="0"/>
        <v>2029</v>
      </c>
      <c r="B11">
        <v>2027</v>
      </c>
      <c r="C11" s="1">
        <f>ref!A11*(ref!B11-base!B11)/ref!N11</f>
        <v>1.8150658748431573E-4</v>
      </c>
      <c r="D11" s="1">
        <f>+(ref!A11-base!A11)*base!B11/ref!N11</f>
        <v>3.9093545947076957E-3</v>
      </c>
      <c r="E11" s="1">
        <f>+(ref!D11-base!D11)/ref!N11</f>
        <v>-2.6970314401577968E-3</v>
      </c>
      <c r="F11" s="1">
        <f>+(ref!F11-base!F11)/ref!N11</f>
        <v>4.3864867871136941E-5</v>
      </c>
      <c r="G11" s="1">
        <f>+(ref!H11-base!H11)/ref!N11</f>
        <v>-1.6805062223452102E-3</v>
      </c>
      <c r="H11" s="1">
        <f>+(ref!L11-base!L11)/ref!N11</f>
        <v>2.4281161277277477E-4</v>
      </c>
      <c r="I11">
        <f>(ref!A11-base!A11)*100</f>
        <v>0.77925886302709912</v>
      </c>
    </row>
    <row r="12" spans="1:9" x14ac:dyDescent="0.25">
      <c r="A12">
        <f t="shared" si="0"/>
        <v>2030</v>
      </c>
      <c r="B12">
        <v>2028</v>
      </c>
      <c r="C12" s="1">
        <f>ref!A12*(ref!B12-base!B12)/ref!N12</f>
        <v>1.9140402783222345E-4</v>
      </c>
      <c r="D12" s="1">
        <f>+(ref!A12-base!A12)*base!B12/ref!N12</f>
        <v>4.1509947640244755E-3</v>
      </c>
      <c r="E12" s="1">
        <f>+(ref!D12-base!D12)/ref!N12</f>
        <v>-2.6971283933326256E-3</v>
      </c>
      <c r="F12" s="1">
        <f>+(ref!F12-base!F12)/ref!N12</f>
        <v>8.9510939012443541E-5</v>
      </c>
      <c r="G12" s="1">
        <f>+(ref!H12-base!H12)/ref!N12</f>
        <v>-1.979885376797563E-3</v>
      </c>
      <c r="H12" s="1">
        <f>+(ref!L12-base!L12)/ref!N12</f>
        <v>2.4510404019738064E-4</v>
      </c>
      <c r="I12">
        <f>(ref!A12-base!A12)*100</f>
        <v>0.82835802227770039</v>
      </c>
    </row>
    <row r="13" spans="1:9" x14ac:dyDescent="0.25">
      <c r="A13">
        <f t="shared" si="0"/>
        <v>2031</v>
      </c>
      <c r="B13">
        <v>2029</v>
      </c>
      <c r="C13" s="1">
        <f>ref!A13*(ref!B13-base!B13)/ref!N13</f>
        <v>1.9646612062473938E-4</v>
      </c>
      <c r="D13" s="1">
        <f>+(ref!A13-base!A13)*base!B13/ref!N13</f>
        <v>4.4013551953959789E-3</v>
      </c>
      <c r="E13" s="1">
        <f>+(ref!D13-base!D13)/ref!N13</f>
        <v>-2.6972502524780489E-3</v>
      </c>
      <c r="F13" s="1">
        <f>+(ref!F13-base!F13)/ref!N13</f>
        <v>1.313296757258092E-4</v>
      </c>
      <c r="G13" s="1">
        <f>+(ref!H13-base!H13)/ref!N13</f>
        <v>-2.2790196505761144E-3</v>
      </c>
      <c r="H13" s="1">
        <f>+(ref!L13-base!L13)/ref!N13</f>
        <v>2.471189124909694E-4</v>
      </c>
      <c r="I13">
        <f>(ref!A13-base!A13)*100</f>
        <v>0.87905741773559865</v>
      </c>
    </row>
    <row r="14" spans="1:9" x14ac:dyDescent="0.25">
      <c r="A14">
        <f t="shared" si="0"/>
        <v>2032</v>
      </c>
      <c r="B14">
        <v>2030</v>
      </c>
      <c r="C14" s="1">
        <f>ref!A14*(ref!B14-base!B14)/ref!N14</f>
        <v>1.9814279260261915E-4</v>
      </c>
      <c r="D14" s="1">
        <f>+(ref!A14-base!A14)*base!B14/ref!N14</f>
        <v>4.6591320961509248E-3</v>
      </c>
      <c r="E14" s="1">
        <f>+(ref!D14-base!D14)/ref!N14</f>
        <v>-2.6974196428799324E-3</v>
      </c>
      <c r="F14" s="1">
        <f>+(ref!F14-base!F14)/ref!N14</f>
        <v>1.6993564648288027E-4</v>
      </c>
      <c r="G14" s="1">
        <f>+(ref!H14-base!H14)/ref!N14</f>
        <v>-2.5787073850786603E-3</v>
      </c>
      <c r="H14" s="1">
        <f>+(ref!L14-base!L14)/ref!N14</f>
        <v>2.4891649406449354E-4</v>
      </c>
      <c r="I14">
        <f>(ref!A14-base!A14)*100</f>
        <v>0.93083535012140062</v>
      </c>
    </row>
    <row r="15" spans="1:9" x14ac:dyDescent="0.25">
      <c r="A15">
        <f t="shared" si="0"/>
        <v>2033</v>
      </c>
      <c r="B15">
        <v>2031</v>
      </c>
      <c r="C15" s="1">
        <f>ref!A15*(ref!B15-base!B15)/ref!N15</f>
        <v>1.9794633331201946E-4</v>
      </c>
      <c r="D15" s="1">
        <f>+(ref!A15-base!A15)*base!B15/ref!N15</f>
        <v>4.921730739699124E-3</v>
      </c>
      <c r="E15" s="1">
        <f>+(ref!D15-base!D15)/ref!N15</f>
        <v>-2.6975244192846489E-3</v>
      </c>
      <c r="F15" s="1">
        <f>+(ref!F15-base!F15)/ref!N15</f>
        <v>2.0577508542123693E-4</v>
      </c>
      <c r="G15" s="1">
        <f>+(ref!H15-base!H15)/ref!N15</f>
        <v>-2.8785771173032394E-3</v>
      </c>
      <c r="H15" s="1">
        <f>+(ref!L15-base!L15)/ref!N15</f>
        <v>2.5064937956075569E-4</v>
      </c>
      <c r="I15">
        <f>(ref!A15-base!A15)*100</f>
        <v>0.98370592405000179</v>
      </c>
    </row>
    <row r="16" spans="1:9" x14ac:dyDescent="0.25">
      <c r="A16">
        <f t="shared" si="0"/>
        <v>2034</v>
      </c>
      <c r="B16">
        <v>2032</v>
      </c>
      <c r="C16" s="1">
        <f>ref!A16*(ref!B16-base!B16)/ref!N16</f>
        <v>1.949740661054172E-4</v>
      </c>
      <c r="D16" s="1">
        <f>+(ref!A16-base!A16)*base!B16/ref!N16</f>
        <v>5.1879475635953085E-3</v>
      </c>
      <c r="E16" s="1">
        <f>+(ref!D16-base!D16)/ref!N16</f>
        <v>-2.6974728896386785E-3</v>
      </c>
      <c r="F16" s="1">
        <f>+(ref!F16-base!F16)/ref!N16</f>
        <v>2.3902069655098185E-4</v>
      </c>
      <c r="G16" s="1">
        <f>+(ref!H16-base!H16)/ref!N16</f>
        <v>-3.1769272721755932E-3</v>
      </c>
      <c r="H16" s="1">
        <f>+(ref!L16-base!L16)/ref!N16</f>
        <v>2.5245783687732009E-4</v>
      </c>
      <c r="I16">
        <f>(ref!A16-base!A16)*100</f>
        <v>1.0378216138077017</v>
      </c>
    </row>
    <row r="17" spans="1:9" x14ac:dyDescent="0.25">
      <c r="A17">
        <f t="shared" si="0"/>
        <v>2035</v>
      </c>
      <c r="B17">
        <v>2033</v>
      </c>
      <c r="C17" s="1">
        <f>ref!A17*(ref!B17-base!B17)/ref!N17</f>
        <v>1.8835327491684771E-4</v>
      </c>
      <c r="D17" s="1">
        <f>+(ref!A17-base!A17)*base!B17/ref!N17</f>
        <v>5.4564997547028038E-3</v>
      </c>
      <c r="E17" s="1">
        <f>+(ref!D17-base!D17)/ref!N17</f>
        <v>-2.6973339772019297E-3</v>
      </c>
      <c r="F17" s="1">
        <f>+(ref!F17-base!F17)/ref!N17</f>
        <v>2.6973975946083917E-4</v>
      </c>
      <c r="G17" s="1">
        <f>+(ref!H17-base!H17)/ref!N17</f>
        <v>-3.4717187229560786E-3</v>
      </c>
      <c r="H17" s="1">
        <f>+(ref!L17-base!L17)/ref!N17</f>
        <v>2.5445991239883526E-4</v>
      </c>
      <c r="I17">
        <f>(ref!A17-base!A17)*100</f>
        <v>1.0927694996798021</v>
      </c>
    </row>
    <row r="18" spans="1:9" x14ac:dyDescent="0.25">
      <c r="A18">
        <f t="shared" si="0"/>
        <v>2036</v>
      </c>
      <c r="B18">
        <v>2034</v>
      </c>
      <c r="C18" s="1">
        <f>ref!A18*(ref!B18-base!B18)/ref!N18</f>
        <v>1.7872541834218914E-4</v>
      </c>
      <c r="D18" s="1">
        <f>+(ref!A18-base!A18)*base!B18/ref!N18</f>
        <v>5.7262326100315439E-3</v>
      </c>
      <c r="E18" s="1">
        <f>+(ref!D18-base!D18)/ref!N18</f>
        <v>-2.6972623993292096E-3</v>
      </c>
      <c r="F18" s="1">
        <f>+(ref!F18-base!F18)/ref!N18</f>
        <v>2.9817562193957923E-4</v>
      </c>
      <c r="G18" s="1">
        <f>+(ref!H18-base!H18)/ref!N18</f>
        <v>-3.7625371064004829E-3</v>
      </c>
      <c r="H18" s="1">
        <f>+(ref!L18-base!L18)/ref!N18</f>
        <v>2.5666585688827181E-4</v>
      </c>
      <c r="I18">
        <f>(ref!A18-base!A18)*100</f>
        <v>1.1474403368724018</v>
      </c>
    </row>
    <row r="19" spans="1:9" x14ac:dyDescent="0.25">
      <c r="A19">
        <f t="shared" si="0"/>
        <v>2037</v>
      </c>
      <c r="B19">
        <v>2035</v>
      </c>
      <c r="C19" s="1">
        <f>ref!A19*(ref!B19-base!B19)/ref!N19</f>
        <v>1.67395481909268E-4</v>
      </c>
      <c r="D19" s="1">
        <f>+(ref!A19-base!A19)*base!B19/ref!N19</f>
        <v>5.9951666561955143E-3</v>
      </c>
      <c r="E19" s="1">
        <f>+(ref!D19-base!D19)/ref!N19</f>
        <v>-2.6972154440945547E-3</v>
      </c>
      <c r="F19" s="1">
        <f>+(ref!F19-base!F19)/ref!N19</f>
        <v>3.2468877423008917E-4</v>
      </c>
      <c r="G19" s="1">
        <f>+(ref!H19-base!H19)/ref!N19</f>
        <v>-4.0491973834959972E-3</v>
      </c>
      <c r="H19" s="1">
        <f>+(ref!L19-base!L19)/ref!N19</f>
        <v>2.5916191685609066E-4</v>
      </c>
      <c r="I19">
        <f>(ref!A19-base!A19)*100</f>
        <v>1.2017286131771998</v>
      </c>
    </row>
    <row r="20" spans="1:9" x14ac:dyDescent="0.25">
      <c r="A20">
        <f t="shared" si="0"/>
        <v>2038</v>
      </c>
      <c r="B20">
        <v>2036</v>
      </c>
      <c r="C20" s="1">
        <f>ref!A20*(ref!B20-base!B20)/ref!N20</f>
        <v>1.550286594021104E-4</v>
      </c>
      <c r="D20" s="1">
        <f>+(ref!A20-base!A20)*base!B20/ref!N20</f>
        <v>6.26160907307501E-3</v>
      </c>
      <c r="E20" s="1">
        <f>+(ref!D20-base!D20)/ref!N20</f>
        <v>-2.6971597315168377E-3</v>
      </c>
      <c r="F20" s="1">
        <f>+(ref!F20-base!F20)/ref!N20</f>
        <v>3.4951436296589447E-4</v>
      </c>
      <c r="G20" s="1">
        <f>+(ref!H20-base!H20)/ref!N20</f>
        <v>-4.3310132036704597E-3</v>
      </c>
      <c r="H20" s="1">
        <f>+(ref!L20-base!L20)/ref!N20</f>
        <v>2.6202084129032231E-4</v>
      </c>
      <c r="I20">
        <f>(ref!A20-base!A20)*100</f>
        <v>1.2554986251927995</v>
      </c>
    </row>
    <row r="21" spans="1:9" x14ac:dyDescent="0.25">
      <c r="A21">
        <f t="shared" si="0"/>
        <v>2039</v>
      </c>
      <c r="B21">
        <v>2037</v>
      </c>
      <c r="C21" s="1">
        <f>ref!A21*(ref!B21-base!B21)/ref!N21</f>
        <v>1.4262556133871966E-4</v>
      </c>
      <c r="D21" s="1">
        <f>+(ref!A21-base!A21)*base!B21/ref!N21</f>
        <v>6.5248320931536822E-3</v>
      </c>
      <c r="E21" s="1">
        <f>+(ref!D21-base!D21)/ref!N21</f>
        <v>-2.6971749178264326E-3</v>
      </c>
      <c r="F21" s="1">
        <f>+(ref!F21-base!F21)/ref!N21</f>
        <v>3.728877689489455E-4</v>
      </c>
      <c r="G21" s="1">
        <f>+(ref!H21-base!H21)/ref!N21</f>
        <v>-4.6083895320935663E-3</v>
      </c>
      <c r="H21" s="1">
        <f>+(ref!L21-base!L21)/ref!N21</f>
        <v>2.65219027917862E-4</v>
      </c>
      <c r="I21">
        <f>(ref!A21-base!A21)*100</f>
        <v>1.3079396392234015</v>
      </c>
    </row>
    <row r="22" spans="1:9" x14ac:dyDescent="0.25">
      <c r="A22">
        <f t="shared" si="0"/>
        <v>2040</v>
      </c>
      <c r="B22">
        <v>2038</v>
      </c>
      <c r="C22" s="1">
        <f>ref!A22*(ref!B22-base!B22)/ref!N22</f>
        <v>1.3134863435769692E-4</v>
      </c>
      <c r="D22" s="1">
        <f>+(ref!A22-base!A22)*base!B22/ref!N22</f>
        <v>6.7839831263742968E-3</v>
      </c>
      <c r="E22" s="1">
        <f>+(ref!D22-base!D22)/ref!N22</f>
        <v>-2.6972263120533862E-3</v>
      </c>
      <c r="F22" s="1">
        <f>+(ref!F22-base!F22)/ref!N22</f>
        <v>3.9514862543063833E-4</v>
      </c>
      <c r="G22" s="1">
        <f>+(ref!H22-base!H22)/ref!N22</f>
        <v>-4.8820169698711481E-3</v>
      </c>
      <c r="H22" s="1">
        <f>+(ref!L22-base!L22)/ref!N22</f>
        <v>2.6876289710503747E-4</v>
      </c>
      <c r="I22">
        <f>(ref!A22-base!A22)*100</f>
        <v>1.3590147610383991</v>
      </c>
    </row>
    <row r="23" spans="1:9" x14ac:dyDescent="0.25">
      <c r="A23">
        <f t="shared" si="0"/>
        <v>2041</v>
      </c>
      <c r="B23">
        <v>2039</v>
      </c>
      <c r="C23" s="1">
        <f>ref!A23*(ref!B23-base!B23)/ref!N23</f>
        <v>1.2164068147724301E-4</v>
      </c>
      <c r="D23" s="1">
        <f>+(ref!A23-base!A23)*base!B23/ref!N23</f>
        <v>7.0383275428723977E-3</v>
      </c>
      <c r="E23" s="1">
        <f>+(ref!D23-base!D23)/ref!N23</f>
        <v>-2.6972666356064232E-3</v>
      </c>
      <c r="F23" s="1">
        <f>+(ref!F23-base!F23)/ref!N23</f>
        <v>4.1648272966384505E-4</v>
      </c>
      <c r="G23" s="1">
        <f>+(ref!H23-base!H23)/ref!N23</f>
        <v>-5.1518615394983477E-3</v>
      </c>
      <c r="H23" s="1">
        <f>+(ref!L23-base!L23)/ref!N23</f>
        <v>2.7267722222542923E-4</v>
      </c>
      <c r="I23">
        <f>(ref!A23-base!A23)*100</f>
        <v>1.4088291131717001</v>
      </c>
    </row>
    <row r="24" spans="1:9" x14ac:dyDescent="0.25">
      <c r="A24">
        <f t="shared" si="0"/>
        <v>2042</v>
      </c>
      <c r="B24">
        <v>2040</v>
      </c>
      <c r="C24" s="1">
        <f>ref!A24*(ref!B24-base!B24)/ref!N24</f>
        <v>1.1343650282512463E-4</v>
      </c>
      <c r="D24" s="1">
        <f>+(ref!A24-base!A24)*base!B24/ref!N24</f>
        <v>7.2870101348833363E-3</v>
      </c>
      <c r="E24" s="1">
        <f>+(ref!D24-base!D24)/ref!N24</f>
        <v>-2.6972671831652856E-3</v>
      </c>
      <c r="F24" s="1">
        <f>+(ref!F24-base!F24)/ref!N24</f>
        <v>4.3693099432454678E-4</v>
      </c>
      <c r="G24" s="1">
        <f>+(ref!H24-base!H24)/ref!N24</f>
        <v>-5.4171081765058008E-3</v>
      </c>
      <c r="H24" s="1">
        <f>+(ref!L24-base!L24)/ref!N24</f>
        <v>2.7699772852633108E-4</v>
      </c>
      <c r="I24">
        <f>(ref!A24-base!A24)*100</f>
        <v>1.4574395889569991</v>
      </c>
    </row>
    <row r="25" spans="1:9" x14ac:dyDescent="0.25">
      <c r="A25">
        <f t="shared" si="0"/>
        <v>2043</v>
      </c>
      <c r="B25">
        <v>2041</v>
      </c>
      <c r="C25" s="1">
        <f>ref!A25*(ref!B25-base!B25)/ref!N25</f>
        <v>1.0610209534539744E-4</v>
      </c>
      <c r="D25" s="1">
        <f>+(ref!A25-base!A25)*base!B25/ref!N25</f>
        <v>7.5307940136677036E-3</v>
      </c>
      <c r="E25" s="1">
        <f>+(ref!D25-base!D25)/ref!N25</f>
        <v>-2.6972552779494364E-3</v>
      </c>
      <c r="F25" s="1">
        <f>+(ref!F25-base!F25)/ref!N25</f>
        <v>4.5649328574981122E-4</v>
      </c>
      <c r="G25" s="1">
        <f>+(ref!H25-base!H25)/ref!N25</f>
        <v>-5.677850852765373E-3</v>
      </c>
      <c r="H25" s="1">
        <f>+(ref!L25-base!L25)/ref!N25</f>
        <v>2.8171673662641644E-4</v>
      </c>
      <c r="I25">
        <f>(ref!A25-base!A25)*100</f>
        <v>1.5047779298375001</v>
      </c>
    </row>
    <row r="26" spans="1:9" x14ac:dyDescent="0.25">
      <c r="A26">
        <f t="shared" si="0"/>
        <v>2044</v>
      </c>
      <c r="B26">
        <v>2042</v>
      </c>
      <c r="C26" s="1">
        <f>ref!A26*(ref!B26-base!B26)/ref!N26</f>
        <v>9.9949512662712319E-5</v>
      </c>
      <c r="D26" s="1">
        <f>+(ref!A26-base!A26)*base!B26/ref!N26</f>
        <v>7.7688583249825322E-3</v>
      </c>
      <c r="E26" s="1">
        <f>+(ref!D26-base!D26)/ref!N26</f>
        <v>-2.6972342191499393E-3</v>
      </c>
      <c r="F26" s="1">
        <f>+(ref!F26-base!F26)/ref!N26</f>
        <v>4.7532124682806001E-4</v>
      </c>
      <c r="G26" s="1">
        <f>+(ref!H26-base!H26)/ref!N26</f>
        <v>-5.9337589941140904E-3</v>
      </c>
      <c r="H26" s="1">
        <f>+(ref!L26-base!L26)/ref!N26</f>
        <v>2.8686412931786784E-4</v>
      </c>
      <c r="I26">
        <f>(ref!A26-base!A26)*100</f>
        <v>1.5509829165603006</v>
      </c>
    </row>
    <row r="27" spans="1:9" x14ac:dyDescent="0.25">
      <c r="A27">
        <f t="shared" si="0"/>
        <v>2045</v>
      </c>
      <c r="B27">
        <v>2043</v>
      </c>
      <c r="C27" s="1">
        <f>ref!A27*(ref!B27-base!B27)/ref!N27</f>
        <v>9.5144476739153155E-5</v>
      </c>
      <c r="D27" s="1">
        <f>+(ref!A27-base!A27)*base!B27/ref!N27</f>
        <v>8.0004369559238571E-3</v>
      </c>
      <c r="E27" s="1">
        <f>+(ref!D27-base!D27)/ref!N27</f>
        <v>-2.6972056992747985E-3</v>
      </c>
      <c r="F27" s="1">
        <f>+(ref!F27-base!F27)/ref!N27</f>
        <v>4.9345159501394925E-4</v>
      </c>
      <c r="G27" s="1">
        <f>+(ref!H27-base!H27)/ref!N27</f>
        <v>-6.184283159306434E-3</v>
      </c>
      <c r="H27" s="1">
        <f>+(ref!L27-base!L27)/ref!N27</f>
        <v>2.924558312630167E-4</v>
      </c>
      <c r="I27">
        <f>(ref!A27-base!A27)*100</f>
        <v>1.5958821111660999</v>
      </c>
    </row>
    <row r="28" spans="1:9" x14ac:dyDescent="0.25">
      <c r="A28">
        <f t="shared" si="0"/>
        <v>2046</v>
      </c>
      <c r="B28">
        <v>2044</v>
      </c>
      <c r="C28" s="1">
        <f>ref!A28*(ref!B28-base!B28)/ref!N28</f>
        <v>9.1876323323853692E-5</v>
      </c>
      <c r="D28" s="1">
        <f>+(ref!A28-base!A28)*base!B28/ref!N28</f>
        <v>8.2247920901935036E-3</v>
      </c>
      <c r="E28" s="1">
        <f>+(ref!D28-base!D28)/ref!N28</f>
        <v>-2.6971732033836209E-3</v>
      </c>
      <c r="F28" s="1">
        <f>+(ref!F28-base!F28)/ref!N28</f>
        <v>5.1092680848806576E-4</v>
      </c>
      <c r="G28" s="1">
        <f>+(ref!H28-base!H28)/ref!N28</f>
        <v>-6.4289230684936192E-3</v>
      </c>
      <c r="H28" s="1">
        <f>+(ref!L28-base!L28)/ref!N28</f>
        <v>2.9850105008726139E-4</v>
      </c>
      <c r="I28">
        <f>(ref!A28-base!A28)*100</f>
        <v>1.6393300691668999</v>
      </c>
    </row>
    <row r="29" spans="1:9" x14ac:dyDescent="0.25">
      <c r="A29">
        <f t="shared" si="0"/>
        <v>2047</v>
      </c>
      <c r="B29">
        <v>2045</v>
      </c>
      <c r="C29" s="1">
        <f>ref!A29*(ref!B29-base!B29)/ref!N29</f>
        <v>9.0371173732765037E-5</v>
      </c>
      <c r="D29" s="1">
        <f>+(ref!A29-base!A29)*base!B29/ref!N29</f>
        <v>8.4411530384081689E-3</v>
      </c>
      <c r="E29" s="1">
        <f>+(ref!D29-base!D29)/ref!N29</f>
        <v>-2.6971389337799617E-3</v>
      </c>
      <c r="F29" s="1">
        <f>+(ref!F29-base!F29)/ref!N29</f>
        <v>5.2778562084551889E-4</v>
      </c>
      <c r="G29" s="1">
        <f>+(ref!H29-base!H29)/ref!N29</f>
        <v>-6.6671747609867568E-3</v>
      </c>
      <c r="H29" s="1">
        <f>+(ref!L29-base!L29)/ref!N29</f>
        <v>3.0500386190286536E-4</v>
      </c>
      <c r="I29">
        <f>(ref!A29-base!A29)*100</f>
        <v>1.6811859652357986</v>
      </c>
    </row>
    <row r="30" spans="1:9" x14ac:dyDescent="0.25">
      <c r="A30">
        <f t="shared" si="0"/>
        <v>2048</v>
      </c>
      <c r="B30">
        <v>2046</v>
      </c>
      <c r="C30" s="1">
        <f>ref!A30*(ref!B30-base!B30)/ref!N30</f>
        <v>9.0874675662614627E-5</v>
      </c>
      <c r="D30" s="1">
        <f>+(ref!A30-base!A30)*base!B30/ref!N30</f>
        <v>8.6487618373577435E-3</v>
      </c>
      <c r="E30" s="1">
        <f>+(ref!D30-base!D30)/ref!N30</f>
        <v>-2.6971028134921615E-3</v>
      </c>
      <c r="F30" s="1">
        <f>+(ref!F30-base!F30)/ref!N30</f>
        <v>5.4405673741021222E-4</v>
      </c>
      <c r="G30" s="1">
        <f>+(ref!H30-base!H30)/ref!N30</f>
        <v>-6.8985554595302791E-3</v>
      </c>
      <c r="H30" s="1">
        <f>+(ref!L30-base!L30)/ref!N30</f>
        <v>3.1196502265302126E-4</v>
      </c>
      <c r="I30">
        <f>(ref!A30-base!A30)*100</f>
        <v>1.7213152378371011</v>
      </c>
    </row>
    <row r="31" spans="1:9" x14ac:dyDescent="0.25">
      <c r="A31">
        <f t="shared" si="0"/>
        <v>2049</v>
      </c>
      <c r="B31">
        <v>2047</v>
      </c>
      <c r="C31" s="1">
        <f>ref!A31*(ref!B31-base!B31)/ref!N31</f>
        <v>9.3619313010866927E-5</v>
      </c>
      <c r="D31" s="1">
        <f>+(ref!A31-base!A31)*base!B31/ref!N31</f>
        <v>8.8468438868427261E-3</v>
      </c>
      <c r="E31" s="1">
        <f>+(ref!D31-base!D31)/ref!N31</f>
        <v>-2.6970654175783649E-3</v>
      </c>
      <c r="F31" s="1">
        <f>+(ref!F31-base!F31)/ref!N31</f>
        <v>5.5976548989568483E-4</v>
      </c>
      <c r="G31" s="1">
        <f>+(ref!H31-base!H31)/ref!N31</f>
        <v>-7.122538691682289E-3</v>
      </c>
      <c r="H31" s="1">
        <f>+(ref!L31-base!L31)/ref!N31</f>
        <v>3.1937541954738549E-4</v>
      </c>
      <c r="I31">
        <f>(ref!A31-base!A31)*100</f>
        <v>1.7595976266097018</v>
      </c>
    </row>
    <row r="32" spans="1:9" x14ac:dyDescent="0.25">
      <c r="A32">
        <f t="shared" si="0"/>
        <v>2050</v>
      </c>
      <c r="B32">
        <v>2048</v>
      </c>
      <c r="C32" s="1">
        <f>ref!A32*(ref!B32-base!B32)/ref!N32</f>
        <v>9.8836460684492846E-5</v>
      </c>
      <c r="D32" s="1">
        <f>+(ref!A32-base!A32)*base!B32/ref!N32</f>
        <v>9.0347165427622621E-3</v>
      </c>
      <c r="E32" s="1">
        <f>+(ref!D32-base!D32)/ref!N32</f>
        <v>-2.6970300188024939E-3</v>
      </c>
      <c r="F32" s="1">
        <f>+(ref!F32-base!F32)/ref!N32</f>
        <v>5.7491903568025206E-4</v>
      </c>
      <c r="G32" s="1">
        <f>+(ref!H32-base!H32)/ref!N32</f>
        <v>-7.3386649711467307E-3</v>
      </c>
      <c r="H32" s="1">
        <f>+(ref!L32-base!L32)/ref!N32</f>
        <v>3.2722295086501515E-4</v>
      </c>
      <c r="I32">
        <f>(ref!A32-base!A32)*100</f>
        <v>1.7958824411048986</v>
      </c>
    </row>
    <row r="33" spans="1:9" x14ac:dyDescent="0.25">
      <c r="A33">
        <f t="shared" si="0"/>
        <v>2051</v>
      </c>
      <c r="B33">
        <v>2049</v>
      </c>
      <c r="C33" s="1">
        <f>ref!A33*(ref!B33-base!B33)/ref!N33</f>
        <v>1.068378001424864E-4</v>
      </c>
      <c r="D33" s="1">
        <f>+(ref!A33-base!A33)*base!B33/ref!N33</f>
        <v>9.2117280953888103E-3</v>
      </c>
      <c r="E33" s="1">
        <f>+(ref!D33-base!D33)/ref!N33</f>
        <v>-2.6969989183422451E-3</v>
      </c>
      <c r="F33" s="1">
        <f>+(ref!F33-base!F33)/ref!N33</f>
        <v>5.8953700239186221E-4</v>
      </c>
      <c r="G33" s="1">
        <f>+(ref!H33-base!H33)/ref!N33</f>
        <v>-7.5465879733456432E-3</v>
      </c>
      <c r="H33" s="1">
        <f>+(ref!L33-base!L33)/ref!N33</f>
        <v>3.3548399384437656E-4</v>
      </c>
      <c r="I33">
        <f>(ref!A33-base!A33)*100</f>
        <v>1.8300330340302011</v>
      </c>
    </row>
    <row r="34" spans="1:9" x14ac:dyDescent="0.25">
      <c r="A34">
        <f t="shared" si="0"/>
        <v>2052</v>
      </c>
      <c r="B34">
        <v>2050</v>
      </c>
      <c r="C34" s="1">
        <f>ref!A34*(ref!B34-base!B34)/ref!N34</f>
        <v>1.1789143263410576E-4</v>
      </c>
      <c r="D34" s="1">
        <f>+(ref!A34-base!A34)*base!B34/ref!N34</f>
        <v>9.3772798072134129E-3</v>
      </c>
      <c r="E34" s="1">
        <f>+(ref!D34-base!D34)/ref!N34</f>
        <v>-2.6969719729443512E-3</v>
      </c>
      <c r="F34" s="1">
        <f>+(ref!F34-base!F34)/ref!N34</f>
        <v>6.036387831874836E-4</v>
      </c>
      <c r="G34" s="1">
        <f>+(ref!H34-base!H34)/ref!N34</f>
        <v>-7.7459617179340672E-3</v>
      </c>
      <c r="H34" s="1">
        <f>+(ref!L34-base!L34)/ref!N34</f>
        <v>3.4412366797968795E-4</v>
      </c>
      <c r="I34">
        <f>(ref!A34-base!A34)*100</f>
        <v>1.861950276232599</v>
      </c>
    </row>
    <row r="35" spans="1:9" x14ac:dyDescent="0.25">
      <c r="A35">
        <f t="shared" si="0"/>
        <v>2053</v>
      </c>
      <c r="B35">
        <v>2051</v>
      </c>
      <c r="C35" s="1">
        <f>ref!A35*(ref!B35-base!B35)/ref!N35</f>
        <v>1.3189217095905159E-4</v>
      </c>
      <c r="D35" s="1">
        <f>+(ref!A35-base!A35)*base!B35/ref!N35</f>
        <v>9.5317203281261673E-3</v>
      </c>
      <c r="E35" s="1">
        <f>+(ref!D35-base!D35)/ref!N35</f>
        <v>-2.6969494855237559E-3</v>
      </c>
      <c r="F35" s="1">
        <f>+(ref!F35-base!F35)/ref!N35</f>
        <v>6.1722640800007461E-4</v>
      </c>
      <c r="G35" s="1">
        <f>+(ref!H35-base!H35)/ref!N35</f>
        <v>-7.9369900630275013E-3</v>
      </c>
      <c r="H35" s="1">
        <f>+(ref!L35-base!L35)/ref!N35</f>
        <v>3.5310064166381851E-4</v>
      </c>
      <c r="I35">
        <f>(ref!A35-base!A35)*100</f>
        <v>1.8916899888601013</v>
      </c>
    </row>
    <row r="36" spans="1:9" x14ac:dyDescent="0.25">
      <c r="A36">
        <f t="shared" si="0"/>
        <v>2054</v>
      </c>
      <c r="B36">
        <v>2052</v>
      </c>
      <c r="C36" s="1">
        <f>ref!A36*(ref!B36-base!B36)/ref!N36</f>
        <v>1.4914882324283866E-4</v>
      </c>
      <c r="D36" s="1">
        <f>+(ref!A36-base!A36)*base!B36/ref!N36</f>
        <v>9.6745439953974371E-3</v>
      </c>
      <c r="E36" s="1">
        <f>+(ref!D36-base!D36)/ref!N36</f>
        <v>-2.6969327466222761E-3</v>
      </c>
      <c r="F36" s="1">
        <f>+(ref!F36-base!F36)/ref!N36</f>
        <v>6.3035715434778131E-4</v>
      </c>
      <c r="G36" s="1">
        <f>+(ref!H36-base!H36)/ref!N36</f>
        <v>-8.1194970346438553E-3</v>
      </c>
      <c r="H36" s="1">
        <f>+(ref!L36-base!L36)/ref!N36</f>
        <v>3.6237980854870522E-4</v>
      </c>
      <c r="I36">
        <f>(ref!A36-base!A36)*100</f>
        <v>1.9193068548304963</v>
      </c>
    </row>
    <row r="37" spans="1:9" x14ac:dyDescent="0.25">
      <c r="A37">
        <f t="shared" si="0"/>
        <v>2055</v>
      </c>
      <c r="B37">
        <v>2053</v>
      </c>
      <c r="C37" s="1">
        <f>ref!A37*(ref!B37-base!B37)/ref!N37</f>
        <v>1.6995105006179195E-4</v>
      </c>
      <c r="D37" s="1">
        <f>+(ref!A37-base!A37)*base!B37/ref!N37</f>
        <v>9.8053320890671095E-3</v>
      </c>
      <c r="E37" s="1">
        <f>+(ref!D37-base!D37)/ref!N37</f>
        <v>-2.6969235690723829E-3</v>
      </c>
      <c r="F37" s="1">
        <f>+(ref!F37-base!F37)/ref!N37</f>
        <v>6.4302210606353852E-4</v>
      </c>
      <c r="G37" s="1">
        <f>+(ref!H37-base!H37)/ref!N37</f>
        <v>-8.2932935659717905E-3</v>
      </c>
      <c r="H37" s="1">
        <f>+(ref!L37-base!L37)/ref!N37</f>
        <v>3.7191189017375762E-4</v>
      </c>
      <c r="I37">
        <f>(ref!A37-base!A37)*100</f>
        <v>1.9446662136797965</v>
      </c>
    </row>
    <row r="38" spans="1:9" x14ac:dyDescent="0.25">
      <c r="A38">
        <f t="shared" si="0"/>
        <v>2056</v>
      </c>
      <c r="B38">
        <v>2054</v>
      </c>
      <c r="C38" s="1">
        <f>ref!A38*(ref!B38-base!B38)/ref!N38</f>
        <v>1.9466435010721253E-4</v>
      </c>
      <c r="D38" s="1">
        <f>+(ref!A38-base!A38)*base!B38/ref!N38</f>
        <v>9.9236972020232059E-3</v>
      </c>
      <c r="E38" s="1">
        <f>+(ref!D38-base!D38)/ref!N38</f>
        <v>-2.6969225195242674E-3</v>
      </c>
      <c r="F38" s="1">
        <f>+(ref!F38-base!F38)/ref!N38</f>
        <v>6.5523315994909777E-4</v>
      </c>
      <c r="G38" s="1">
        <f>+(ref!H38-base!H38)/ref!N38</f>
        <v>-8.4582987089945189E-3</v>
      </c>
      <c r="H38" s="1">
        <f>+(ref!L38-base!L38)/ref!N38</f>
        <v>3.8162651679313838E-4</v>
      </c>
      <c r="I38">
        <f>(ref!A38-base!A38)*100</f>
        <v>1.9676696837568981</v>
      </c>
    </row>
    <row r="39" spans="1:9" x14ac:dyDescent="0.25">
      <c r="A39">
        <f t="shared" si="0"/>
        <v>2057</v>
      </c>
      <c r="B39">
        <v>2055</v>
      </c>
      <c r="C39" s="1">
        <f>ref!A39*(ref!B39-base!B39)/ref!N39</f>
        <v>2.2327774684319809E-4</v>
      </c>
      <c r="D39" s="1">
        <f>+(ref!A39-base!A39)*base!B39/ref!N39</f>
        <v>1.0029668403417229E-2</v>
      </c>
      <c r="E39" s="1">
        <f>+(ref!D39-base!D39)/ref!N39</f>
        <v>-2.6969288619247433E-3</v>
      </c>
      <c r="F39" s="1">
        <f>+(ref!F39-base!F39)/ref!N39</f>
        <v>6.6697080106567052E-4</v>
      </c>
      <c r="G39" s="1">
        <f>+(ref!H39-base!H39)/ref!N39</f>
        <v>-8.6144491353946293E-3</v>
      </c>
      <c r="H39" s="1">
        <f>+(ref!L39-base!L39)/ref!N39</f>
        <v>3.9146104635758065E-4</v>
      </c>
      <c r="I39">
        <f>(ref!A39-base!A39)*100</f>
        <v>1.9882977033466003</v>
      </c>
    </row>
    <row r="40" spans="1:9" x14ac:dyDescent="0.25">
      <c r="A40">
        <f t="shared" si="0"/>
        <v>2058</v>
      </c>
      <c r="B40">
        <v>2056</v>
      </c>
      <c r="C40" s="1">
        <f>ref!A40*(ref!B40-base!B40)/ref!N40</f>
        <v>2.5666606372476143E-4</v>
      </c>
      <c r="D40" s="1">
        <f>+(ref!A40-base!A40)*base!B40/ref!N40</f>
        <v>1.0122444716328921E-2</v>
      </c>
      <c r="E40" s="1">
        <f>+(ref!D40-base!D40)/ref!N40</f>
        <v>-2.6969424346034525E-3</v>
      </c>
      <c r="F40" s="1">
        <f>+(ref!F40-base!F40)/ref!N40</f>
        <v>6.7822984770689527E-4</v>
      </c>
      <c r="G40" s="1">
        <f>+(ref!H40-base!H40)/ref!N40</f>
        <v>-8.7617387755081783E-3</v>
      </c>
      <c r="H40" s="1">
        <f>+(ref!L40-base!L40)/ref!N40</f>
        <v>4.0134058268816343E-4</v>
      </c>
      <c r="I40">
        <f>(ref!A40-base!A40)*100</f>
        <v>2.0063704093257</v>
      </c>
    </row>
    <row r="41" spans="1:9" x14ac:dyDescent="0.25">
      <c r="A41">
        <f t="shared" si="0"/>
        <v>2059</v>
      </c>
      <c r="B41">
        <v>2057</v>
      </c>
      <c r="C41" s="1">
        <f>ref!A41*(ref!B41-base!B41)/ref!N41</f>
        <v>2.9487351274397924E-4</v>
      </c>
      <c r="D41" s="1">
        <f>+(ref!A41-base!A41)*base!B41/ref!N41</f>
        <v>1.0202174153028286E-2</v>
      </c>
      <c r="E41" s="1">
        <f>+(ref!D41-base!D41)/ref!N41</f>
        <v>-2.6969629733687521E-3</v>
      </c>
      <c r="F41" s="1">
        <f>+(ref!F41-base!F41)/ref!N41</f>
        <v>6.8897820173388223E-4</v>
      </c>
      <c r="G41" s="1">
        <f>+(ref!H41-base!H41)/ref!N41</f>
        <v>-8.9002347831049228E-3</v>
      </c>
      <c r="H41" s="1">
        <f>+(ref!L41-base!L41)/ref!N41</f>
        <v>4.1117188923247476E-4</v>
      </c>
      <c r="I41">
        <f>(ref!A41-base!A41)*100</f>
        <v>2.0218444296592972</v>
      </c>
    </row>
    <row r="42" spans="1:9" x14ac:dyDescent="0.25">
      <c r="A42">
        <f t="shared" si="0"/>
        <v>2060</v>
      </c>
      <c r="B42">
        <v>2058</v>
      </c>
      <c r="C42" s="1">
        <f>ref!A42*(ref!B42-base!B42)/ref!N42</f>
        <v>3.3885714654456188E-4</v>
      </c>
      <c r="D42" s="1">
        <f>+(ref!A42-base!A42)*base!B42/ref!N42</f>
        <v>1.0268101376787115E-2</v>
      </c>
      <c r="E42" s="1">
        <f>+(ref!D42-base!D42)/ref!N42</f>
        <v>-2.6969895213726472E-3</v>
      </c>
      <c r="F42" s="1">
        <f>+(ref!F42-base!F42)/ref!N42</f>
        <v>6.9917819494544407E-4</v>
      </c>
      <c r="G42" s="1">
        <f>+(ref!H42-base!H42)/ref!N42</f>
        <v>-9.0300144491503205E-3</v>
      </c>
      <c r="H42" s="1">
        <f>+(ref!L42-base!L42)/ref!N42</f>
        <v>4.2086725238588087E-4</v>
      </c>
      <c r="I42">
        <f>(ref!A42-base!A42)*100</f>
        <v>2.0345312769150996</v>
      </c>
    </row>
    <row r="43" spans="1:9" x14ac:dyDescent="0.25">
      <c r="A43">
        <f t="shared" si="0"/>
        <v>2061</v>
      </c>
      <c r="B43">
        <v>2059</v>
      </c>
      <c r="C43" s="1">
        <f>ref!A43*(ref!B43-base!B43)/ref!N43</f>
        <v>3.8078536470276643E-4</v>
      </c>
      <c r="D43" s="1">
        <f>+(ref!A43-base!A43)*base!B43/ref!N43</f>
        <v>1.0332536831996628E-2</v>
      </c>
      <c r="E43" s="1">
        <f>+(ref!D43-base!D43)/ref!N43</f>
        <v>-2.6970178496478051E-3</v>
      </c>
      <c r="F43" s="1">
        <f>+(ref!F43-base!F43)/ref!N43</f>
        <v>7.0863982888385354E-4</v>
      </c>
      <c r="G43" s="1">
        <f>+(ref!H43-base!H43)/ref!N43</f>
        <v>-9.1553273200833188E-3</v>
      </c>
      <c r="H43" s="1">
        <f>+(ref!L43-base!L43)/ref!N43</f>
        <v>4.3038314411776026E-4</v>
      </c>
      <c r="I43">
        <f>(ref!A43-base!A43)*100</f>
        <v>2.0460923822475023</v>
      </c>
    </row>
    <row r="44" spans="1:9" x14ac:dyDescent="0.25">
      <c r="A44">
        <f t="shared" si="0"/>
        <v>2062</v>
      </c>
      <c r="B44">
        <v>2060</v>
      </c>
      <c r="C44" s="1">
        <f>ref!A44*(ref!B44-base!B44)/ref!N44</f>
        <v>4.206194649362605E-4</v>
      </c>
      <c r="D44" s="1">
        <f>+(ref!A44-base!A44)*base!B44/ref!N44</f>
        <v>1.0396149822259629E-2</v>
      </c>
      <c r="E44" s="1">
        <f>+(ref!D44-base!D44)/ref!N44</f>
        <v>-2.6970456451113566E-3</v>
      </c>
      <c r="F44" s="1">
        <f>+(ref!F44-base!F44)/ref!N44</f>
        <v>7.1756720487269846E-4</v>
      </c>
      <c r="G44" s="1">
        <f>+(ref!H44-base!H44)/ref!N44</f>
        <v>-9.2773400056329076E-3</v>
      </c>
      <c r="H44" s="1">
        <f>+(ref!L44-base!L44)/ref!N44</f>
        <v>4.4004915846304409E-4</v>
      </c>
      <c r="I44">
        <f>(ref!A44-base!A44)*100</f>
        <v>2.0577499128838967</v>
      </c>
    </row>
    <row r="45" spans="1:9" x14ac:dyDescent="0.25">
      <c r="A45">
        <f t="shared" si="0"/>
        <v>2063</v>
      </c>
      <c r="B45">
        <v>2061</v>
      </c>
      <c r="C45" s="1">
        <f>ref!A45*(ref!B45-base!B45)/ref!N45</f>
        <v>4.5556907560967256E-4</v>
      </c>
      <c r="D45" s="1">
        <f>+(ref!A45-base!A45)*base!B45/ref!N45</f>
        <v>1.0461104715125751E-2</v>
      </c>
      <c r="E45" s="1">
        <f>+(ref!D45-base!D45)/ref!N45</f>
        <v>-2.6970717390260436E-3</v>
      </c>
      <c r="F45" s="1">
        <f>+(ref!F45-base!F45)/ref!N45</f>
        <v>7.265471472257506E-4</v>
      </c>
      <c r="G45" s="1">
        <f>+(ref!H45-base!H45)/ref!N45</f>
        <v>-9.3956870086761707E-3</v>
      </c>
      <c r="H45" s="1">
        <f>+(ref!L45-base!L45)/ref!N45</f>
        <v>4.4953780922596436E-4</v>
      </c>
      <c r="I45">
        <f>(ref!A45-base!A45)*100</f>
        <v>2.0701090816318017</v>
      </c>
    </row>
    <row r="46" spans="1:9" x14ac:dyDescent="0.25">
      <c r="A46">
        <f t="shared" si="0"/>
        <v>2064</v>
      </c>
      <c r="B46">
        <v>2062</v>
      </c>
      <c r="C46" s="1">
        <f>ref!A46*(ref!B46-base!B46)/ref!N46</f>
        <v>4.8977967432643223E-4</v>
      </c>
      <c r="D46" s="1">
        <f>+(ref!A46-base!A46)*base!B46/ref!N46</f>
        <v>1.0521049109975476E-2</v>
      </c>
      <c r="E46" s="1">
        <f>+(ref!D46-base!D46)/ref!N46</f>
        <v>-2.6970959867119648E-3</v>
      </c>
      <c r="F46" s="1">
        <f>+(ref!F46-base!F46)/ref!N46</f>
        <v>7.3562349503666891E-4</v>
      </c>
      <c r="G46" s="1">
        <f>+(ref!H46-base!H46)/ref!N46</f>
        <v>-9.5082488955867406E-3</v>
      </c>
      <c r="H46" s="1">
        <f>+(ref!L46-base!L46)/ref!N46</f>
        <v>4.5889260234681622E-4</v>
      </c>
      <c r="I46">
        <f>(ref!A46-base!A46)*100</f>
        <v>2.0819979793908985</v>
      </c>
    </row>
    <row r="47" spans="1:9" x14ac:dyDescent="0.25">
      <c r="A47">
        <f t="shared" si="0"/>
        <v>2065</v>
      </c>
      <c r="B47">
        <v>2063</v>
      </c>
      <c r="C47" s="1">
        <f>ref!A47*(ref!B47-base!B47)/ref!N47</f>
        <v>5.2227784930391726E-4</v>
      </c>
      <c r="D47" s="1">
        <f>+(ref!A47-base!A47)*base!B47/ref!N47</f>
        <v>1.0576765430939928E-2</v>
      </c>
      <c r="E47" s="1">
        <f>+(ref!D47-base!D47)/ref!N47</f>
        <v>-2.6971165836882729E-3</v>
      </c>
      <c r="F47" s="1">
        <f>+(ref!F47-base!F47)/ref!N47</f>
        <v>7.4457063697693643E-4</v>
      </c>
      <c r="G47" s="1">
        <f>+(ref!H47-base!H47)/ref!N47</f>
        <v>-9.6146225267749689E-3</v>
      </c>
      <c r="H47" s="1">
        <f>+(ref!L47-base!L47)/ref!N47</f>
        <v>4.6812519250373269E-4</v>
      </c>
      <c r="I47">
        <f>(ref!A47-base!A47)*100</f>
        <v>2.0930002386175985</v>
      </c>
    </row>
    <row r="48" spans="1:9" x14ac:dyDescent="0.25">
      <c r="A48">
        <f t="shared" si="0"/>
        <v>2066</v>
      </c>
      <c r="B48">
        <v>2064</v>
      </c>
      <c r="C48" s="1">
        <f>ref!A48*(ref!B48-base!B48)/ref!N48</f>
        <v>5.5006399640076197E-4</v>
      </c>
      <c r="D48" s="1">
        <f>+(ref!A48-base!A48)*base!B48/ref!N48</f>
        <v>1.0632797256589506E-2</v>
      </c>
      <c r="E48" s="1">
        <f>+(ref!D48-base!D48)/ref!N48</f>
        <v>-2.6971311648500283E-3</v>
      </c>
      <c r="F48" s="1">
        <f>+(ref!F48-base!F48)/ref!N48</f>
        <v>7.5336502129342154E-4</v>
      </c>
      <c r="G48" s="1">
        <f>+(ref!H48-base!H48)/ref!N48</f>
        <v>-9.7163897339938854E-3</v>
      </c>
      <c r="H48" s="1">
        <f>+(ref!L48-base!L48)/ref!N48</f>
        <v>4.7729462376442744E-4</v>
      </c>
      <c r="I48">
        <f>(ref!A48-base!A48)*100</f>
        <v>2.1038070698560034</v>
      </c>
    </row>
    <row r="49" spans="1:9" x14ac:dyDescent="0.25">
      <c r="A49">
        <f t="shared" si="0"/>
        <v>2067</v>
      </c>
      <c r="B49">
        <v>2065</v>
      </c>
      <c r="C49" s="1">
        <f>ref!A49*(ref!B49-base!B49)/ref!N49</f>
        <v>5.7565036704324045E-4</v>
      </c>
      <c r="D49" s="1">
        <f>+(ref!A49-base!A49)*base!B49/ref!N49</f>
        <v>1.0685348275179786E-2</v>
      </c>
      <c r="E49" s="1">
        <f>+(ref!D49-base!D49)/ref!N49</f>
        <v>-2.6971399105164898E-3</v>
      </c>
      <c r="F49" s="1">
        <f>+(ref!F49-base!F49)/ref!N49</f>
        <v>7.6222297429402947E-4</v>
      </c>
      <c r="G49" s="1">
        <f>+(ref!H49-base!H49)/ref!N49</f>
        <v>-9.8125850475816855E-3</v>
      </c>
      <c r="H49" s="1">
        <f>+(ref!L49-base!L49)/ref!N49</f>
        <v>4.8650334078389221E-4</v>
      </c>
      <c r="I49">
        <f>(ref!A49-base!A49)*100</f>
        <v>2.1142523514297991</v>
      </c>
    </row>
    <row r="50" spans="1:9" x14ac:dyDescent="0.25">
      <c r="A50">
        <f t="shared" si="0"/>
        <v>2068</v>
      </c>
      <c r="B50">
        <v>2066</v>
      </c>
      <c r="C50" s="1">
        <f>ref!A50*(ref!B50-base!B50)/ref!N50</f>
        <v>6.0399882998359391E-4</v>
      </c>
      <c r="D50" s="1">
        <f>+(ref!A50-base!A50)*base!B50/ref!N50</f>
        <v>1.0726200235932628E-2</v>
      </c>
      <c r="E50" s="1">
        <f>+(ref!D50-base!D50)/ref!N50</f>
        <v>-2.6971448915390317E-3</v>
      </c>
      <c r="F50" s="1">
        <f>+(ref!F50-base!F50)/ref!N50</f>
        <v>7.7113352111446063E-4</v>
      </c>
      <c r="G50" s="1">
        <f>+(ref!H50-base!H50)/ref!N50</f>
        <v>-9.8999268967801222E-3</v>
      </c>
      <c r="H50" s="1">
        <f>+(ref!L50-base!L50)/ref!N50</f>
        <v>4.9573920050431295E-4</v>
      </c>
      <c r="I50">
        <f>(ref!A50-base!A50)*100</f>
        <v>2.1228455838020994</v>
      </c>
    </row>
    <row r="51" spans="1:9" x14ac:dyDescent="0.25">
      <c r="A51">
        <f t="shared" si="0"/>
        <v>2069</v>
      </c>
      <c r="B51">
        <v>2067</v>
      </c>
      <c r="C51" s="1">
        <f>ref!A51*(ref!B51-base!B51)/ref!N51</f>
        <v>6.3844941445604395E-4</v>
      </c>
      <c r="D51" s="1">
        <f>+(ref!A51-base!A51)*base!B51/ref!N51</f>
        <v>1.0749366349325997E-2</v>
      </c>
      <c r="E51" s="1">
        <f>+(ref!D51-base!D51)/ref!N51</f>
        <v>-2.6971483981920626E-3</v>
      </c>
      <c r="F51" s="1">
        <f>+(ref!F51-base!F51)/ref!N51</f>
        <v>7.7984700322608191E-4</v>
      </c>
      <c r="G51" s="1">
        <f>+(ref!H51-base!H51)/ref!N51</f>
        <v>-9.9754008228502035E-3</v>
      </c>
      <c r="H51" s="1">
        <f>+(ref!L51-base!L51)/ref!N51</f>
        <v>5.048864533360322E-4</v>
      </c>
      <c r="I51">
        <f>(ref!A51-base!A51)*100</f>
        <v>2.1280501779934013</v>
      </c>
    </row>
    <row r="52" spans="1:9" x14ac:dyDescent="0.25">
      <c r="A52">
        <f t="shared" si="0"/>
        <v>2070</v>
      </c>
      <c r="B52">
        <v>2068</v>
      </c>
      <c r="C52" s="1">
        <f>ref!A52*(ref!B52-base!B52)/ref!N52</f>
        <v>6.8054738470905399E-4</v>
      </c>
      <c r="D52" s="1">
        <f>+(ref!A52-base!A52)*base!B52/ref!N52</f>
        <v>1.0752268612106444E-2</v>
      </c>
      <c r="E52" s="1">
        <f>+(ref!D52-base!D52)/ref!N52</f>
        <v>-2.6971518840184978E-3</v>
      </c>
      <c r="F52" s="1">
        <f>+(ref!F52-base!F52)/ref!N52</f>
        <v>7.8808605354357844E-4</v>
      </c>
      <c r="G52" s="1">
        <f>+(ref!H52-base!H52)/ref!N52</f>
        <v>-1.0037538368716653E-2</v>
      </c>
      <c r="H52" s="1">
        <f>+(ref!L52-base!L52)/ref!N52</f>
        <v>5.1378820185802568E-4</v>
      </c>
      <c r="I52">
        <f>(ref!A52-base!A52)*100</f>
        <v>2.1289571774671003</v>
      </c>
    </row>
    <row r="53" spans="1:9" x14ac:dyDescent="0.25">
      <c r="A53">
        <f t="shared" si="0"/>
        <v>2071</v>
      </c>
      <c r="B53">
        <v>2069</v>
      </c>
      <c r="C53" s="1">
        <f>ref!A53*(ref!B53-base!B53)/ref!N53</f>
        <v>7.3209394774339414E-4</v>
      </c>
      <c r="D53" s="1">
        <f>+(ref!A53-base!A53)*base!B53/ref!N53</f>
        <v>1.0732492241066736E-2</v>
      </c>
      <c r="E53" s="1">
        <f>+(ref!D53-base!D53)/ref!N53</f>
        <v>-2.6971563633869213E-3</v>
      </c>
      <c r="F53" s="1">
        <f>+(ref!F53-base!F53)/ref!N53</f>
        <v>7.9567296868284833E-4</v>
      </c>
      <c r="G53" s="1">
        <f>+(ref!H53-base!H53)/ref!N53</f>
        <v>-1.0085365712461549E-2</v>
      </c>
      <c r="H53" s="1">
        <f>+(ref!L53-base!L53)/ref!N53</f>
        <v>5.2226291808167937E-4</v>
      </c>
      <c r="I53">
        <f>(ref!A53-base!A53)*100</f>
        <v>2.1249945262007017</v>
      </c>
    </row>
    <row r="54" spans="1:9" x14ac:dyDescent="0.25">
      <c r="A54">
        <f t="shared" si="0"/>
        <v>2072</v>
      </c>
      <c r="B54">
        <v>2070</v>
      </c>
      <c r="C54" s="1">
        <f>ref!A54*(ref!B54-base!B54)/ref!N54</f>
        <v>7.9766836293419406E-4</v>
      </c>
      <c r="D54" s="1">
        <f>+(ref!A54-base!A54)*base!B54/ref!N54</f>
        <v>1.0683847045474553E-2</v>
      </c>
      <c r="E54" s="1">
        <f>+(ref!D54-base!D54)/ref!N54</f>
        <v>-2.6971637003182568E-3</v>
      </c>
      <c r="F54" s="1">
        <f>+(ref!F54-base!F54)/ref!N54</f>
        <v>8.024608746867827E-4</v>
      </c>
      <c r="G54" s="1">
        <f>+(ref!H54-base!H54)/ref!N54</f>
        <v>-1.0116875973873941E-2</v>
      </c>
      <c r="H54" s="1">
        <f>+(ref!L54-base!L54)/ref!N54</f>
        <v>5.3006339108356353E-4</v>
      </c>
      <c r="I54">
        <f>(ref!A54-base!A54)*100</f>
        <v>2.1150288801229018</v>
      </c>
    </row>
    <row r="55" spans="1:9" x14ac:dyDescent="0.25">
      <c r="A55">
        <f t="shared" si="0"/>
        <v>2073</v>
      </c>
      <c r="B55">
        <v>2071</v>
      </c>
      <c r="C55" s="1">
        <f>ref!A55*(ref!B55-base!B55)/ref!N55</f>
        <v>8.6878101979259443E-4</v>
      </c>
      <c r="D55" s="1">
        <f>+(ref!A55-base!A55)*base!B55/ref!N55</f>
        <v>1.0620493827821176E-2</v>
      </c>
      <c r="E55" s="1">
        <f>+(ref!D55-base!D55)/ref!N55</f>
        <v>-2.6971727384610721E-3</v>
      </c>
      <c r="F55" s="1">
        <f>+(ref!F55-base!F55)/ref!N55</f>
        <v>8.0793109810488285E-4</v>
      </c>
      <c r="G55" s="1">
        <f>+(ref!H55-base!H55)/ref!N55</f>
        <v>-1.0136990718110134E-2</v>
      </c>
      <c r="H55" s="1">
        <f>+(ref!L55-base!L55)/ref!N55</f>
        <v>5.369575110821908E-4</v>
      </c>
      <c r="I55">
        <f>(ref!A55-base!A55)*100</f>
        <v>2.1008048465326974</v>
      </c>
    </row>
    <row r="56" spans="1:9" x14ac:dyDescent="0.25">
      <c r="A56">
        <f t="shared" si="0"/>
        <v>2074</v>
      </c>
      <c r="B56">
        <v>2072</v>
      </c>
      <c r="C56" s="1">
        <f>ref!A56*(ref!B56-base!B56)/ref!N56</f>
        <v>9.3202412119520388E-4</v>
      </c>
      <c r="D56" s="1">
        <f>+(ref!A56-base!A56)*base!B56/ref!N56</f>
        <v>1.0565053161282532E-2</v>
      </c>
      <c r="E56" s="1">
        <f>+(ref!D56-base!D56)/ref!N56</f>
        <v>-2.6971789881907074E-3</v>
      </c>
      <c r="F56" s="1">
        <f>+(ref!F56-base!F56)/ref!N56</f>
        <v>8.121619804980038E-4</v>
      </c>
      <c r="G56" s="1">
        <f>+(ref!H56-base!H56)/ref!N56</f>
        <v>-1.0155094187260967E-2</v>
      </c>
      <c r="H56" s="1">
        <f>+(ref!L56-base!L56)/ref!N56</f>
        <v>5.4303391296015805E-4</v>
      </c>
      <c r="I56">
        <f>(ref!A56-base!A56)*100</f>
        <v>2.0868080107543987</v>
      </c>
    </row>
    <row r="57" spans="1:9" x14ac:dyDescent="0.25">
      <c r="A57">
        <f t="shared" si="0"/>
        <v>2075</v>
      </c>
      <c r="B57">
        <v>2073</v>
      </c>
      <c r="C57" s="1">
        <f>ref!A57*(ref!B57-base!B57)/ref!N57</f>
        <v>9.8188139348704393E-4</v>
      </c>
      <c r="D57" s="1">
        <f>+(ref!A57-base!A57)*base!B57/ref!N57</f>
        <v>1.0528196983894695E-2</v>
      </c>
      <c r="E57" s="1">
        <f>+(ref!D57-base!D57)/ref!N57</f>
        <v>-2.6971798539685852E-3</v>
      </c>
      <c r="F57" s="1">
        <f>+(ref!F57-base!F57)/ref!N57</f>
        <v>8.1579025810398973E-4</v>
      </c>
      <c r="G57" s="1">
        <f>+(ref!H57-base!H57)/ref!N57</f>
        <v>-1.0177271341639612E-2</v>
      </c>
      <c r="H57" s="1">
        <f>+(ref!L57-base!L57)/ref!N57</f>
        <v>5.4858256075535755E-4</v>
      </c>
      <c r="I57">
        <f>(ref!A57-base!A57)*100</f>
        <v>2.0763257442651009</v>
      </c>
    </row>
    <row r="58" spans="1:9" x14ac:dyDescent="0.25">
      <c r="A58">
        <f t="shared" si="0"/>
        <v>2076</v>
      </c>
      <c r="B58">
        <v>2074</v>
      </c>
      <c r="C58" s="1">
        <f>ref!A58*(ref!B58-base!B58)/ref!N58</f>
        <v>1.0279262661804143E-3</v>
      </c>
      <c r="D58" s="1">
        <f>+(ref!A58-base!A58)*base!B58/ref!N58</f>
        <v>1.0496396562501445E-2</v>
      </c>
      <c r="E58" s="1">
        <f>+(ref!D58-base!D58)/ref!N58</f>
        <v>-2.6971771052878625E-3</v>
      </c>
      <c r="F58" s="1">
        <f>+(ref!F58-base!F58)/ref!N58</f>
        <v>8.1948312132420424E-4</v>
      </c>
      <c r="G58" s="1">
        <f>+(ref!H58-base!H58)/ref!N58</f>
        <v>-1.0200404010621014E-2</v>
      </c>
      <c r="H58" s="1">
        <f>+(ref!L58-base!L58)/ref!N58</f>
        <v>5.5377516653302809E-4</v>
      </c>
      <c r="I58">
        <f>(ref!A58-base!A58)*100</f>
        <v>2.0681133638319027</v>
      </c>
    </row>
    <row r="59" spans="1:9" x14ac:dyDescent="0.25">
      <c r="A59">
        <f t="shared" si="0"/>
        <v>2077</v>
      </c>
      <c r="B59">
        <v>2075</v>
      </c>
      <c r="C59" s="1">
        <f>ref!A59*(ref!B59-base!B59)/ref!N59</f>
        <v>1.0703279161356819E-3</v>
      </c>
      <c r="D59" s="1">
        <f>+(ref!A59-base!A59)*base!B59/ref!N59</f>
        <v>1.0467492866970591E-2</v>
      </c>
      <c r="E59" s="1">
        <f>+(ref!D59-base!D59)/ref!N59</f>
        <v>-2.6971709424899984E-3</v>
      </c>
      <c r="F59" s="1">
        <f>+(ref!F59-base!F59)/ref!N59</f>
        <v>8.2295404775673084E-4</v>
      </c>
      <c r="G59" s="1">
        <f>+(ref!H59-base!H59)/ref!N59</f>
        <v>-1.0222217875310151E-2</v>
      </c>
      <c r="H59" s="1">
        <f>+(ref!L59-base!L59)/ref!N59</f>
        <v>5.5861398749260636E-4</v>
      </c>
      <c r="I59">
        <f>(ref!A59-base!A59)*100</f>
        <v>2.0609745409745002</v>
      </c>
    </row>
    <row r="60" spans="1:9" x14ac:dyDescent="0.25">
      <c r="A60">
        <f t="shared" si="0"/>
        <v>2078</v>
      </c>
      <c r="B60">
        <v>2076</v>
      </c>
      <c r="C60" s="1">
        <f>ref!A60*(ref!B60-base!B60)/ref!N60</f>
        <v>1.1074829505138381E-3</v>
      </c>
      <c r="D60" s="1">
        <f>+(ref!A60-base!A60)*base!B60/ref!N60</f>
        <v>1.0443282009336389E-2</v>
      </c>
      <c r="E60" s="1">
        <f>+(ref!D60-base!D60)/ref!N60</f>
        <v>-2.6971611657185656E-3</v>
      </c>
      <c r="F60" s="1">
        <f>+(ref!F60-base!F60)/ref!N60</f>
        <v>8.2611007472164653E-4</v>
      </c>
      <c r="G60" s="1">
        <f>+(ref!H60-base!H60)/ref!N60</f>
        <v>-1.024286875156539E-2</v>
      </c>
      <c r="H60" s="1">
        <f>+(ref!L60-base!L60)/ref!N60</f>
        <v>5.6315488324472048E-4</v>
      </c>
      <c r="I60">
        <f>(ref!A60-base!A60)*100</f>
        <v>2.0549293217912989</v>
      </c>
    </row>
    <row r="61" spans="1:9" x14ac:dyDescent="0.25">
      <c r="A61">
        <f t="shared" si="0"/>
        <v>2079</v>
      </c>
      <c r="B61">
        <v>2077</v>
      </c>
      <c r="C61" s="1">
        <f>ref!A61*(ref!B61-base!B61)/ref!N61</f>
        <v>1.1475212157639597E-3</v>
      </c>
      <c r="D61" s="1">
        <f>+(ref!A61-base!A61)*base!B61/ref!N61</f>
        <v>1.0411508822322113E-2</v>
      </c>
      <c r="E61" s="1">
        <f>+(ref!D61-base!D61)/ref!N61</f>
        <v>-2.697150078171855E-3</v>
      </c>
      <c r="F61" s="1">
        <f>+(ref!F61-base!F61)/ref!N61</f>
        <v>8.2919201329340476E-4</v>
      </c>
      <c r="G61" s="1">
        <f>+(ref!H61-base!H61)/ref!N61</f>
        <v>-1.0258467187827906E-2</v>
      </c>
      <c r="H61" s="1">
        <f>+(ref!L61-base!L61)/ref!N61</f>
        <v>5.6739521514189784E-4</v>
      </c>
      <c r="I61">
        <f>(ref!A61-base!A61)*100</f>
        <v>2.0482063377410014</v>
      </c>
    </row>
    <row r="62" spans="1:9" x14ac:dyDescent="0.25">
      <c r="A62">
        <f t="shared" si="0"/>
        <v>2080</v>
      </c>
      <c r="B62">
        <v>2078</v>
      </c>
      <c r="C62" s="1">
        <f>ref!A62*(ref!B62-base!B62)/ref!N62</f>
        <v>1.1921403662743871E-3</v>
      </c>
      <c r="D62" s="1">
        <f>+(ref!A62-base!A62)*base!B62/ref!N62</f>
        <v>1.0368470328963099E-2</v>
      </c>
      <c r="E62" s="1">
        <f>+(ref!D62-base!D62)/ref!N62</f>
        <v>-2.6971399813924745E-3</v>
      </c>
      <c r="F62" s="1">
        <f>+(ref!F62-base!F62)/ref!N62</f>
        <v>8.3188375974986583E-4</v>
      </c>
      <c r="G62" s="1">
        <f>+(ref!H62-base!H62)/ref!N62</f>
        <v>-1.026654456272396E-2</v>
      </c>
      <c r="H62" s="1">
        <f>+(ref!L62-base!L62)/ref!N62</f>
        <v>5.7119008960858006E-4</v>
      </c>
      <c r="I62">
        <f>(ref!A62-base!A62)*100</f>
        <v>2.0394214623997984</v>
      </c>
    </row>
    <row r="63" spans="1:9" x14ac:dyDescent="0.25">
      <c r="A63">
        <f t="shared" si="0"/>
        <v>2081</v>
      </c>
      <c r="B63">
        <v>2079</v>
      </c>
      <c r="C63" s="1">
        <f>ref!A63*(ref!B63-base!B63)/ref!N63</f>
        <v>1.2390508830959588E-3</v>
      </c>
      <c r="D63" s="1">
        <f>+(ref!A63-base!A63)*base!B63/ref!N63</f>
        <v>1.0317514601521279E-2</v>
      </c>
      <c r="E63" s="1">
        <f>+(ref!D63-base!D63)/ref!N63</f>
        <v>-2.6971311029040518E-3</v>
      </c>
      <c r="F63" s="1">
        <f>+(ref!F63-base!F63)/ref!N63</f>
        <v>8.339398335151148E-4</v>
      </c>
      <c r="G63" s="1">
        <f>+(ref!H63-base!H63)/ref!N63</f>
        <v>-1.0267829038574096E-2</v>
      </c>
      <c r="H63" s="1">
        <f>+(ref!L63-base!L63)/ref!N63</f>
        <v>5.7445482383178985E-4</v>
      </c>
      <c r="I63">
        <f>(ref!A63-base!A63)*100</f>
        <v>2.0287486945167021</v>
      </c>
    </row>
    <row r="64" spans="1:9" x14ac:dyDescent="0.25">
      <c r="A64">
        <f t="shared" si="0"/>
        <v>2082</v>
      </c>
      <c r="B64">
        <v>2080</v>
      </c>
      <c r="C64" s="1">
        <f>ref!A64*(ref!B64-base!B64)/ref!N64</f>
        <v>1.2837532216196284E-3</v>
      </c>
      <c r="D64" s="1">
        <f>+(ref!A64-base!A64)*base!B64/ref!N64</f>
        <v>1.0266035241586539E-2</v>
      </c>
      <c r="E64" s="1">
        <f>+(ref!D64-base!D64)/ref!N64</f>
        <v>-2.6971233147130877E-3</v>
      </c>
      <c r="F64" s="1">
        <f>+(ref!F64-base!F64)/ref!N64</f>
        <v>8.3531960333206145E-4</v>
      </c>
      <c r="G64" s="1">
        <f>+(ref!H64-base!H64)/ref!N64</f>
        <v>-1.0265173780759715E-2</v>
      </c>
      <c r="H64" s="1">
        <f>+(ref!L64-base!L64)/ref!N64</f>
        <v>5.7718902944650066E-4</v>
      </c>
      <c r="I64">
        <f>(ref!A64-base!A64)*100</f>
        <v>2.0174989616646988</v>
      </c>
    </row>
    <row r="65" spans="1:9" x14ac:dyDescent="0.25">
      <c r="A65">
        <f t="shared" si="0"/>
        <v>2083</v>
      </c>
      <c r="B65">
        <v>2081</v>
      </c>
      <c r="C65" s="1">
        <f>ref!A65*(ref!B65-base!B65)/ref!N65</f>
        <v>1.3256768733520784E-3</v>
      </c>
      <c r="D65" s="1">
        <f>+(ref!A65-base!A65)*base!B65/ref!N65</f>
        <v>1.0217164160599508E-2</v>
      </c>
      <c r="E65" s="1">
        <f>+(ref!D65-base!D65)/ref!N65</f>
        <v>-2.6971407892077037E-3</v>
      </c>
      <c r="F65" s="1">
        <f>+(ref!F65-base!F65)/ref!N65</f>
        <v>8.3635792568072134E-4</v>
      </c>
      <c r="G65" s="1">
        <f>+(ref!H65-base!H65)/ref!N65</f>
        <v>-1.026134713228722E-2</v>
      </c>
      <c r="H65" s="1">
        <f>+(ref!L65-base!L65)/ref!N65</f>
        <v>5.7928896237427951E-4</v>
      </c>
      <c r="I65">
        <f>(ref!A65-base!A65)*100</f>
        <v>2.0066860626785976</v>
      </c>
    </row>
    <row r="66" spans="1:9" x14ac:dyDescent="0.25">
      <c r="A66">
        <f t="shared" si="0"/>
        <v>2084</v>
      </c>
      <c r="B66">
        <v>2082</v>
      </c>
      <c r="C66" s="1">
        <f>ref!A66*(ref!B66-base!B66)/ref!N66</f>
        <v>1.3639989667911822E-3</v>
      </c>
      <c r="D66" s="1">
        <f>+(ref!A66-base!A66)*base!B66/ref!N66</f>
        <v>1.0172190267845006E-2</v>
      </c>
      <c r="E66" s="1">
        <f>+(ref!D66-base!D66)/ref!N66</f>
        <v>-2.6971577058261917E-3</v>
      </c>
      <c r="F66" s="1">
        <f>+(ref!F66-base!F66)/ref!N66</f>
        <v>8.3706396825246462E-4</v>
      </c>
      <c r="G66" s="1">
        <f>+(ref!H66-base!H66)/ref!N66</f>
        <v>-1.0256961924441083E-2</v>
      </c>
      <c r="H66" s="1">
        <f>+(ref!L66-base!L66)/ref!N66</f>
        <v>5.8086642785392262E-4</v>
      </c>
      <c r="I66">
        <f>(ref!A66-base!A66)*100</f>
        <v>1.9968069668704014</v>
      </c>
    </row>
    <row r="67" spans="1:9" x14ac:dyDescent="0.25">
      <c r="A67">
        <f t="shared" ref="A67:A130" si="1">+B67+2</f>
        <v>2085</v>
      </c>
      <c r="B67">
        <v>2083</v>
      </c>
      <c r="C67" s="1">
        <f>ref!A67*(ref!B67-base!B67)/ref!N67</f>
        <v>1.3981605708187127E-3</v>
      </c>
      <c r="D67" s="1">
        <f>+(ref!A67-base!A67)*base!B67/ref!N67</f>
        <v>1.013216963001713E-2</v>
      </c>
      <c r="E67" s="1">
        <f>+(ref!D67-base!D67)/ref!N67</f>
        <v>-2.6971738001653886E-3</v>
      </c>
      <c r="F67" s="1">
        <f>+(ref!F67-base!F67)/ref!N67</f>
        <v>8.3746449200607217E-4</v>
      </c>
      <c r="G67" s="1">
        <f>+(ref!H67-base!H67)/ref!N67</f>
        <v>-1.0252588197484064E-2</v>
      </c>
      <c r="H67" s="1">
        <f>+(ref!L67-base!L67)/ref!N67</f>
        <v>5.8196730521770166E-4</v>
      </c>
      <c r="I67">
        <f>(ref!A67-base!A67)*100</f>
        <v>1.9880526877252003</v>
      </c>
    </row>
    <row r="68" spans="1:9" x14ac:dyDescent="0.25">
      <c r="A68">
        <f t="shared" si="1"/>
        <v>2086</v>
      </c>
      <c r="B68">
        <v>2084</v>
      </c>
      <c r="C68" s="1">
        <f>ref!A68*(ref!B68-base!B68)/ref!N68</f>
        <v>1.4280118210727698E-3</v>
      </c>
      <c r="D68" s="1">
        <f>+(ref!A68-base!A68)*base!B68/ref!N68</f>
        <v>1.0097540265102099E-2</v>
      </c>
      <c r="E68" s="1">
        <f>+(ref!D68-base!D68)/ref!N68</f>
        <v>-2.6971888976195608E-3</v>
      </c>
      <c r="F68" s="1">
        <f>+(ref!F68-base!F68)/ref!N68</f>
        <v>8.375996219690293E-4</v>
      </c>
      <c r="G68" s="1">
        <f>+(ref!H68-base!H68)/ref!N68</f>
        <v>-1.0248599779372284E-2</v>
      </c>
      <c r="H68" s="1">
        <f>+(ref!L68-base!L68)/ref!N68</f>
        <v>5.8263696918505132E-4</v>
      </c>
      <c r="I68">
        <f>(ref!A68-base!A68)*100</f>
        <v>1.9805206688601973</v>
      </c>
    </row>
    <row r="69" spans="1:9" x14ac:dyDescent="0.25">
      <c r="A69">
        <f t="shared" si="1"/>
        <v>2087</v>
      </c>
      <c r="B69">
        <v>2085</v>
      </c>
      <c r="C69" s="1">
        <f>ref!A69*(ref!B69-base!B69)/ref!N69</f>
        <v>1.453384757085513E-3</v>
      </c>
      <c r="D69" s="1">
        <f>+(ref!A69-base!A69)*base!B69/ref!N69</f>
        <v>1.0068625063315347E-2</v>
      </c>
      <c r="E69" s="1">
        <f>+(ref!D69-base!D69)/ref!N69</f>
        <v>-2.6972028821268196E-3</v>
      </c>
      <c r="F69" s="1">
        <f>+(ref!F69-base!F69)/ref!N69</f>
        <v>8.3749940760928239E-4</v>
      </c>
      <c r="G69" s="1">
        <f>+(ref!H69-base!H69)/ref!N69</f>
        <v>-1.0245226335743131E-2</v>
      </c>
      <c r="H69" s="1">
        <f>+(ref!L69-base!L69)/ref!N69</f>
        <v>5.8291999010980241E-4</v>
      </c>
      <c r="I69">
        <f>(ref!A69-base!A69)*100</f>
        <v>1.9742594996175034</v>
      </c>
    </row>
    <row r="70" spans="1:9" x14ac:dyDescent="0.25">
      <c r="A70">
        <f t="shared" si="1"/>
        <v>2088</v>
      </c>
      <c r="B70">
        <v>2086</v>
      </c>
      <c r="C70" s="1">
        <f>ref!A70*(ref!B70-base!B70)/ref!N70</f>
        <v>1.4745013103709685E-3</v>
      </c>
      <c r="D70" s="1">
        <f>+(ref!A70-base!A70)*base!B70/ref!N70</f>
        <v>1.0045357942764049E-2</v>
      </c>
      <c r="E70" s="1">
        <f>+(ref!D70-base!D70)/ref!N70</f>
        <v>-2.6972156398220293E-3</v>
      </c>
      <c r="F70" s="1">
        <f>+(ref!F70-base!F70)/ref!N70</f>
        <v>8.371892406311307E-4</v>
      </c>
      <c r="G70" s="1">
        <f>+(ref!H70-base!H70)/ref!N70</f>
        <v>-1.0242697455540302E-2</v>
      </c>
      <c r="H70" s="1">
        <f>+(ref!L70-base!L70)/ref!N70</f>
        <v>5.8286460175027601E-4</v>
      </c>
      <c r="I70">
        <f>(ref!A70-base!A70)*100</f>
        <v>1.9692262728393972</v>
      </c>
    </row>
    <row r="71" spans="1:9" x14ac:dyDescent="0.25">
      <c r="A71">
        <f t="shared" si="1"/>
        <v>2089</v>
      </c>
      <c r="B71">
        <v>2087</v>
      </c>
      <c r="C71" s="1">
        <f>ref!A71*(ref!B71-base!B71)/ref!N71</f>
        <v>1.4914759891104712E-3</v>
      </c>
      <c r="D71" s="1">
        <f>+(ref!A71-base!A71)*base!B71/ref!N71</f>
        <v>1.0027776239712323E-2</v>
      </c>
      <c r="E71" s="1">
        <f>+(ref!D71-base!D71)/ref!N71</f>
        <v>-2.6972270695087225E-3</v>
      </c>
      <c r="F71" s="1">
        <f>+(ref!F71-base!F71)/ref!N71</f>
        <v>8.3669309228436343E-4</v>
      </c>
      <c r="G71" s="1">
        <f>+(ref!H71-base!H71)/ref!N71</f>
        <v>-1.0241234633887193E-2</v>
      </c>
      <c r="H71" s="1">
        <f>+(ref!L71-base!L71)/ref!N71</f>
        <v>5.8251638234294316E-4</v>
      </c>
      <c r="I71">
        <f>(ref!A71-base!A71)*100</f>
        <v>1.9654076713573998</v>
      </c>
    </row>
    <row r="72" spans="1:9" x14ac:dyDescent="0.25">
      <c r="A72">
        <f t="shared" si="1"/>
        <v>2090</v>
      </c>
      <c r="B72">
        <v>2088</v>
      </c>
      <c r="C72" s="1">
        <f>ref!A72*(ref!B72-base!B72)/ref!N72</f>
        <v>1.5048827351966884E-3</v>
      </c>
      <c r="D72" s="1">
        <f>+(ref!A72-base!A72)*base!B72/ref!N72</f>
        <v>1.0015275058050596E-2</v>
      </c>
      <c r="E72" s="1">
        <f>+(ref!D72-base!D72)/ref!N72</f>
        <v>-2.6972371708346003E-3</v>
      </c>
      <c r="F72" s="1">
        <f>+(ref!F72-base!F72)/ref!N72</f>
        <v>8.360399302224671E-4</v>
      </c>
      <c r="G72" s="1">
        <f>+(ref!H72-base!H72)/ref!N72</f>
        <v>-1.0240875770858577E-2</v>
      </c>
      <c r="H72" s="1">
        <f>+(ref!L72-base!L72)/ref!N72</f>
        <v>5.8191521817554579E-4</v>
      </c>
      <c r="I72">
        <f>(ref!A72-base!A72)*100</f>
        <v>1.9626920978576989</v>
      </c>
    </row>
    <row r="73" spans="1:9" x14ac:dyDescent="0.25">
      <c r="A73">
        <f t="shared" si="1"/>
        <v>2091</v>
      </c>
      <c r="B73">
        <v>2089</v>
      </c>
      <c r="C73" s="1">
        <f>ref!A73*(ref!B73-base!B73)/ref!N73</f>
        <v>1.5155203579105276E-3</v>
      </c>
      <c r="D73" s="1">
        <f>+(ref!A73-base!A73)*base!B73/ref!N73</f>
        <v>1.0006906485212337E-2</v>
      </c>
      <c r="E73" s="1">
        <f>+(ref!D73-base!D73)/ref!N73</f>
        <v>-2.6972460199550718E-3</v>
      </c>
      <c r="F73" s="1">
        <f>+(ref!F73-base!F73)/ref!N73</f>
        <v>8.3524157364526109E-4</v>
      </c>
      <c r="G73" s="1">
        <f>+(ref!H73-base!H73)/ref!N73</f>
        <v>-1.0241510917483257E-2</v>
      </c>
      <c r="H73" s="1">
        <f>+(ref!L73-base!L73)/ref!N73</f>
        <v>5.8108852052125143E-4</v>
      </c>
      <c r="I73">
        <f>(ref!A73-base!A73)*100</f>
        <v>1.9608860056213984</v>
      </c>
    </row>
    <row r="74" spans="1:9" x14ac:dyDescent="0.25">
      <c r="A74">
        <f t="shared" si="1"/>
        <v>2092</v>
      </c>
      <c r="B74">
        <v>2090</v>
      </c>
      <c r="C74" s="1">
        <f>ref!A74*(ref!B74-base!B74)/ref!N74</f>
        <v>1.5240031693206533E-3</v>
      </c>
      <c r="D74" s="1">
        <f>+(ref!A74-base!A74)*base!B74/ref!N74</f>
        <v>1.0001953445701681E-2</v>
      </c>
      <c r="E74" s="1">
        <f>+(ref!D74-base!D74)/ref!N74</f>
        <v>-2.6972536958705857E-3</v>
      </c>
      <c r="F74" s="1">
        <f>+(ref!F74-base!F74)/ref!N74</f>
        <v>8.3428939849462932E-4</v>
      </c>
      <c r="G74" s="1">
        <f>+(ref!H74-base!H74)/ref!N74</f>
        <v>-1.0243043417136694E-2</v>
      </c>
      <c r="H74" s="1">
        <f>+(ref!L74-base!L74)/ref!N74</f>
        <v>5.8005109924596599E-4</v>
      </c>
      <c r="I74">
        <f>(ref!A74-base!A74)*100</f>
        <v>1.9598223147795024</v>
      </c>
    </row>
    <row r="75" spans="1:9" x14ac:dyDescent="0.25">
      <c r="A75">
        <f t="shared" si="1"/>
        <v>2093</v>
      </c>
      <c r="B75">
        <v>2091</v>
      </c>
      <c r="C75" s="1">
        <f>ref!A75*(ref!B75-base!B75)/ref!N75</f>
        <v>1.531410372184734E-3</v>
      </c>
      <c r="D75" s="1">
        <f>+(ref!A75-base!A75)*base!B75/ref!N75</f>
        <v>9.9992513391122684E-3</v>
      </c>
      <c r="E75" s="1">
        <f>+(ref!D75-base!D75)/ref!N75</f>
        <v>-2.6972602928979164E-3</v>
      </c>
      <c r="F75" s="1">
        <f>+(ref!F75-base!F75)/ref!N75</f>
        <v>8.3316986250131888E-4</v>
      </c>
      <c r="G75" s="1">
        <f>+(ref!H75-base!H75)/ref!N75</f>
        <v>-1.0245378647910138E-2</v>
      </c>
      <c r="H75" s="1">
        <f>+(ref!L75-base!L75)/ref!N75</f>
        <v>5.7880736667992631E-4</v>
      </c>
      <c r="I75">
        <f>(ref!A75-base!A75)*100</f>
        <v>1.9592649271126972</v>
      </c>
    </row>
    <row r="76" spans="1:9" x14ac:dyDescent="0.25">
      <c r="A76">
        <f t="shared" si="1"/>
        <v>2094</v>
      </c>
      <c r="B76">
        <v>2092</v>
      </c>
      <c r="C76" s="1">
        <f>ref!A76*(ref!B76-base!B76)/ref!N76</f>
        <v>1.5388121240450723E-3</v>
      </c>
      <c r="D76" s="1">
        <f>+(ref!A76-base!A76)*base!B76/ref!N76</f>
        <v>9.9976127449958978E-3</v>
      </c>
      <c r="E76" s="1">
        <f>+(ref!D76-base!D76)/ref!N76</f>
        <v>-2.6972659492032038E-3</v>
      </c>
      <c r="F76" s="1">
        <f>+(ref!F76-base!F76)/ref!N76</f>
        <v>8.3185350329444824E-4</v>
      </c>
      <c r="G76" s="1">
        <f>+(ref!H76-base!H76)/ref!N76</f>
        <v>-1.0248352933496763E-2</v>
      </c>
      <c r="H76" s="1">
        <f>+(ref!L76-base!L76)/ref!N76</f>
        <v>5.7734050996089586E-4</v>
      </c>
      <c r="I76">
        <f>(ref!A76-base!A76)*100</f>
        <v>1.9589874553700981</v>
      </c>
    </row>
    <row r="77" spans="1:9" x14ac:dyDescent="0.25">
      <c r="A77">
        <f t="shared" si="1"/>
        <v>2095</v>
      </c>
      <c r="B77">
        <v>2093</v>
      </c>
      <c r="C77" s="1">
        <f>ref!A77*(ref!B77-base!B77)/ref!N77</f>
        <v>1.5450634949346149E-3</v>
      </c>
      <c r="D77" s="1">
        <f>+(ref!A77-base!A77)*base!B77/ref!N77</f>
        <v>9.9980019885627658E-3</v>
      </c>
      <c r="E77" s="1">
        <f>+(ref!D77-base!D77)/ref!N77</f>
        <v>-2.6972708601125774E-3</v>
      </c>
      <c r="F77" s="1">
        <f>+(ref!F77-base!F77)/ref!N77</f>
        <v>8.3029073208364557E-4</v>
      </c>
      <c r="G77" s="1">
        <f>+(ref!H77-base!H77)/ref!N77</f>
        <v>-1.0251694939295607E-2</v>
      </c>
      <c r="H77" s="1">
        <f>+(ref!L77-base!L77)/ref!N77</f>
        <v>5.7560958336570073E-4</v>
      </c>
      <c r="I77">
        <f>(ref!A77-base!A77)*100</f>
        <v>1.959190298510699</v>
      </c>
    </row>
    <row r="78" spans="1:9" x14ac:dyDescent="0.25">
      <c r="A78">
        <f t="shared" si="1"/>
        <v>2096</v>
      </c>
      <c r="B78">
        <v>2094</v>
      </c>
      <c r="C78" s="1">
        <f>ref!A78*(ref!B78-base!B78)/ref!N78</f>
        <v>1.5413472827266194E-3</v>
      </c>
      <c r="D78" s="1">
        <f>+(ref!A78-base!A78)*base!B78/ref!N78</f>
        <v>1.0008959715075838E-2</v>
      </c>
      <c r="E78" s="1">
        <f>+(ref!D78-base!D78)/ref!N78</f>
        <v>-2.6972752430901416E-3</v>
      </c>
      <c r="F78" s="1">
        <f>+(ref!F78-base!F78)/ref!N78</f>
        <v>8.2845348135277268E-4</v>
      </c>
      <c r="G78" s="1">
        <f>+(ref!H78-base!H78)/ref!N78</f>
        <v>-1.0255074483928206E-2</v>
      </c>
      <c r="H78" s="1">
        <f>+(ref!L78-base!L78)/ref!N78</f>
        <v>5.7358924735951286E-4</v>
      </c>
      <c r="I78">
        <f>(ref!A78-base!A78)*100</f>
        <v>1.9615483032925041</v>
      </c>
    </row>
    <row r="79" spans="1:9" x14ac:dyDescent="0.25">
      <c r="A79">
        <f t="shared" si="1"/>
        <v>2097</v>
      </c>
      <c r="B79">
        <v>2095</v>
      </c>
      <c r="C79" s="1">
        <f>ref!A79*(ref!B79-base!B79)/ref!N79</f>
        <v>1.5273535624264422E-3</v>
      </c>
      <c r="D79" s="1">
        <f>+(ref!A79-base!A79)*base!B79/ref!N79</f>
        <v>1.0030147631528066E-2</v>
      </c>
      <c r="E79" s="1">
        <f>+(ref!D79-base!D79)/ref!N79</f>
        <v>-2.697279295009495E-3</v>
      </c>
      <c r="F79" s="1">
        <f>+(ref!F79-base!F79)/ref!N79</f>
        <v>8.2650085689471207E-4</v>
      </c>
      <c r="G79" s="1">
        <f>+(ref!H79-base!H79)/ref!N79</f>
        <v>-1.0258137134987645E-2</v>
      </c>
      <c r="H79" s="1">
        <f>+(ref!L79-base!L79)/ref!N79</f>
        <v>5.7141437862164208E-4</v>
      </c>
      <c r="I79">
        <f>(ref!A79-base!A79)*100</f>
        <v>1.9659950811344029</v>
      </c>
    </row>
    <row r="80" spans="1:9" x14ac:dyDescent="0.25">
      <c r="A80">
        <f t="shared" si="1"/>
        <v>2098</v>
      </c>
      <c r="B80">
        <v>2096</v>
      </c>
      <c r="C80" s="1">
        <f>ref!A80*(ref!B80-base!B80)/ref!N80</f>
        <v>1.5061885350717314E-3</v>
      </c>
      <c r="D80" s="1">
        <f>+(ref!A80-base!A80)*base!B80/ref!N80</f>
        <v>1.0057748670589849E-2</v>
      </c>
      <c r="E80" s="1">
        <f>+(ref!D80-base!D80)/ref!N80</f>
        <v>-2.6972832104660994E-3</v>
      </c>
      <c r="F80" s="1">
        <f>+(ref!F80-base!F80)/ref!N80</f>
        <v>8.2461833534975572E-4</v>
      </c>
      <c r="G80" s="1">
        <f>+(ref!H80-base!H80)/ref!N80</f>
        <v>-1.0260521137519808E-2</v>
      </c>
      <c r="H80" s="1">
        <f>+(ref!L80-base!L80)/ref!N80</f>
        <v>5.6924880644586198E-4</v>
      </c>
      <c r="I80">
        <f>(ref!A80-base!A80)*100</f>
        <v>1.9717897763792984</v>
      </c>
    </row>
    <row r="81" spans="1:9" x14ac:dyDescent="0.25">
      <c r="A81">
        <f t="shared" si="1"/>
        <v>2099</v>
      </c>
      <c r="B81">
        <v>2097</v>
      </c>
      <c r="C81" s="1">
        <f>ref!A81*(ref!B81-base!B81)/ref!N81</f>
        <v>1.4805776025358195E-3</v>
      </c>
      <c r="D81" s="1">
        <f>+(ref!A81-base!A81)*base!B81/ref!N81</f>
        <v>1.008842786074398E-2</v>
      </c>
      <c r="E81" s="1">
        <f>+(ref!D81-base!D81)/ref!N81</f>
        <v>-2.6972871776922E-3</v>
      </c>
      <c r="F81" s="1">
        <f>+(ref!F81-base!F81)/ref!N81</f>
        <v>8.229391141833652E-4</v>
      </c>
      <c r="G81" s="1">
        <f>+(ref!H81-base!H81)/ref!N81</f>
        <v>-1.0261873882465314E-2</v>
      </c>
      <c r="H81" s="1">
        <f>+(ref!L81-base!L81)/ref!N81</f>
        <v>5.6721648218220405E-4</v>
      </c>
      <c r="I81">
        <f>(ref!A81-base!A81)*100</f>
        <v>1.9782780925201999</v>
      </c>
    </row>
    <row r="82" spans="1:9" x14ac:dyDescent="0.25">
      <c r="A82">
        <f t="shared" si="1"/>
        <v>2100</v>
      </c>
      <c r="B82">
        <v>2098</v>
      </c>
      <c r="C82" s="1">
        <f>ref!A82*(ref!B82-base!B82)/ref!N82</f>
        <v>1.452393429548448E-3</v>
      </c>
      <c r="D82" s="1">
        <f>+(ref!A82-base!A82)*base!B82/ref!N82</f>
        <v>1.0119844629667554E-2</v>
      </c>
      <c r="E82" s="1">
        <f>+(ref!D82-base!D82)/ref!N82</f>
        <v>-2.6972913582814233E-3</v>
      </c>
      <c r="F82" s="1">
        <f>+(ref!F82-base!F82)/ref!N82</f>
        <v>8.21547293424564E-4</v>
      </c>
      <c r="G82" s="1">
        <f>+(ref!H82-base!H82)/ref!N82</f>
        <v>-1.026189604225188E-2</v>
      </c>
      <c r="H82" s="1">
        <f>+(ref!L82-base!L82)/ref!N82</f>
        <v>5.6540204741640501E-4</v>
      </c>
      <c r="I82">
        <f>(ref!A82-base!A82)*100</f>
        <v>1.9849851026448984</v>
      </c>
    </row>
    <row r="83" spans="1:9" x14ac:dyDescent="0.25">
      <c r="A83">
        <f t="shared" si="1"/>
        <v>2101</v>
      </c>
      <c r="B83">
        <v>2099</v>
      </c>
      <c r="C83" s="1">
        <f>ref!A83*(ref!B83-base!B83)/ref!N83</f>
        <v>1.4253242572481728E-3</v>
      </c>
      <c r="D83" s="1">
        <f>+(ref!A83-base!A83)*base!B83/ref!N83</f>
        <v>1.0147996926953628E-2</v>
      </c>
      <c r="E83" s="1">
        <f>+(ref!D83-base!D83)/ref!N83</f>
        <v>-2.6972958693645146E-3</v>
      </c>
      <c r="F83" s="1">
        <f>+(ref!F83-base!F83)/ref!N83</f>
        <v>8.2049464698021914E-4</v>
      </c>
      <c r="G83" s="1">
        <f>+(ref!H83-base!H83)/ref!N83</f>
        <v>-1.0260386534109883E-2</v>
      </c>
      <c r="H83" s="1">
        <f>+(ref!L83-base!L83)/ref!N83</f>
        <v>5.6386657186785526E-4</v>
      </c>
      <c r="I83">
        <f>(ref!A83-base!A83)*100</f>
        <v>1.9911196868295011</v>
      </c>
    </row>
    <row r="84" spans="1:9" x14ac:dyDescent="0.25">
      <c r="A84">
        <f t="shared" si="1"/>
        <v>2102</v>
      </c>
      <c r="B84">
        <v>2100</v>
      </c>
      <c r="C84" s="1">
        <f>ref!A84*(ref!B84-base!B84)/ref!N84</f>
        <v>1.4012466430610628E-3</v>
      </c>
      <c r="D84" s="1">
        <f>+(ref!A84-base!A84)*base!B84/ref!N84</f>
        <v>1.0170920970930281E-2</v>
      </c>
      <c r="E84" s="1">
        <f>+(ref!D84-base!D84)/ref!N84</f>
        <v>-2.6973007738793891E-3</v>
      </c>
      <c r="F84" s="1">
        <f>+(ref!F84-base!F84)/ref!N84</f>
        <v>8.1976366491686098E-4</v>
      </c>
      <c r="G84" s="1">
        <f>+(ref!H84-base!H84)/ref!N84</f>
        <v>-1.0257240926401798E-2</v>
      </c>
      <c r="H84" s="1">
        <f>+(ref!L84-base!L84)/ref!N84</f>
        <v>5.6261042101479872E-4</v>
      </c>
      <c r="I84">
        <f>(ref!A84-base!A84)*100</f>
        <v>1.9962573975236015</v>
      </c>
    </row>
    <row r="85" spans="1:9" x14ac:dyDescent="0.25">
      <c r="A85">
        <f t="shared" si="1"/>
        <v>2103</v>
      </c>
      <c r="B85">
        <v>2101</v>
      </c>
      <c r="C85" s="1">
        <f>ref!A85*(ref!B85-base!B85)/ref!N85</f>
        <v>1.3832681391845513E-3</v>
      </c>
      <c r="D85" s="1">
        <f>+(ref!A85-base!A85)*base!B85/ref!N85</f>
        <v>1.0185611897757357E-2</v>
      </c>
      <c r="E85" s="1">
        <f>+(ref!D85-base!D85)/ref!N85</f>
        <v>-2.6973060925242951E-3</v>
      </c>
      <c r="F85" s="1">
        <f>+(ref!F85-base!F85)/ref!N85</f>
        <v>8.1930047863754206E-4</v>
      </c>
      <c r="G85" s="1">
        <f>+(ref!H85-base!H85)/ref!N85</f>
        <v>-1.0252470374178911E-2</v>
      </c>
      <c r="H85" s="1">
        <f>+(ref!L85-base!L85)/ref!N85</f>
        <v>5.6159595084159276E-4</v>
      </c>
      <c r="I85">
        <f>(ref!A85-base!A85)*100</f>
        <v>1.9997610827248991</v>
      </c>
    </row>
    <row r="86" spans="1:9" x14ac:dyDescent="0.25">
      <c r="A86">
        <f t="shared" si="1"/>
        <v>2104</v>
      </c>
      <c r="B86">
        <v>2102</v>
      </c>
      <c r="C86" s="1">
        <f>ref!A86*(ref!B86-base!B86)/ref!N86</f>
        <v>1.3707226030129729E-3</v>
      </c>
      <c r="D86" s="1">
        <f>+(ref!A86-base!A86)*base!B86/ref!N86</f>
        <v>1.019303416110042E-2</v>
      </c>
      <c r="E86" s="1">
        <f>+(ref!D86-base!D86)/ref!N86</f>
        <v>-2.6973118115159096E-3</v>
      </c>
      <c r="F86" s="1">
        <f>+(ref!F86-base!F86)/ref!N86</f>
        <v>8.1898528513405834E-4</v>
      </c>
      <c r="G86" s="1">
        <f>+(ref!H86-base!H86)/ref!N86</f>
        <v>-1.0246156474177735E-2</v>
      </c>
      <c r="H86" s="1">
        <f>+(ref!L86-base!L86)/ref!N86</f>
        <v>5.6072623624637565E-4</v>
      </c>
      <c r="I86">
        <f>(ref!A86-base!A86)*100</f>
        <v>2.0017677074350981</v>
      </c>
    </row>
    <row r="87" spans="1:9" x14ac:dyDescent="0.25">
      <c r="A87">
        <f t="shared" si="1"/>
        <v>2105</v>
      </c>
      <c r="B87">
        <v>2103</v>
      </c>
      <c r="C87" s="1">
        <f>ref!A87*(ref!B87-base!B87)/ref!N87</f>
        <v>1.3638016245669537E-3</v>
      </c>
      <c r="D87" s="1">
        <f>+(ref!A87-base!A87)*base!B87/ref!N87</f>
        <v>1.019343792787419E-2</v>
      </c>
      <c r="E87" s="1">
        <f>+(ref!D87-base!D87)/ref!N87</f>
        <v>-2.6973178680614412E-3</v>
      </c>
      <c r="F87" s="1">
        <f>+(ref!F87-base!F87)/ref!N87</f>
        <v>8.187077211999407E-4</v>
      </c>
      <c r="G87" s="1">
        <f>+(ref!H87-base!H87)/ref!N87</f>
        <v>-1.0238540723755784E-2</v>
      </c>
      <c r="H87" s="1">
        <f>+(ref!L87-base!L87)/ref!N87</f>
        <v>5.5991131805959576E-4</v>
      </c>
      <c r="I87">
        <f>(ref!A87-base!A87)*100</f>
        <v>2.0022878117694014</v>
      </c>
    </row>
    <row r="88" spans="1:9" x14ac:dyDescent="0.25">
      <c r="A88">
        <f t="shared" si="1"/>
        <v>2106</v>
      </c>
      <c r="B88">
        <v>2104</v>
      </c>
      <c r="C88" s="1">
        <f>ref!A88*(ref!B88-base!B88)/ref!N88</f>
        <v>1.3631278563974337E-3</v>
      </c>
      <c r="D88" s="1">
        <f>+(ref!A88-base!A88)*base!B88/ref!N88</f>
        <v>1.0186775299736345E-2</v>
      </c>
      <c r="E88" s="1">
        <f>+(ref!D88-base!D88)/ref!N88</f>
        <v>-2.6973241554877452E-3</v>
      </c>
      <c r="F88" s="1">
        <f>+(ref!F88-base!F88)/ref!N88</f>
        <v>8.1835372669244154E-4</v>
      </c>
      <c r="G88" s="1">
        <f>+(ref!H88-base!H88)/ref!N88</f>
        <v>-1.0229987867776924E-2</v>
      </c>
      <c r="H88" s="1">
        <f>+(ref!L88-base!L88)/ref!N88</f>
        <v>5.5905514040343858E-4</v>
      </c>
      <c r="I88">
        <f>(ref!A88-base!A88)*100</f>
        <v>2.0012919444317019</v>
      </c>
    </row>
    <row r="89" spans="1:9" x14ac:dyDescent="0.25">
      <c r="A89">
        <f t="shared" si="1"/>
        <v>2107</v>
      </c>
      <c r="B89">
        <v>2105</v>
      </c>
      <c r="C89" s="1">
        <f>ref!A89*(ref!B89-base!B89)/ref!N89</f>
        <v>1.3666220120779442E-3</v>
      </c>
      <c r="D89" s="1">
        <f>+(ref!A89-base!A89)*base!B89/ref!N89</f>
        <v>1.0175771731354956E-2</v>
      </c>
      <c r="E89" s="1">
        <f>+(ref!D89-base!D89)/ref!N89</f>
        <v>-2.6973305537215434E-3</v>
      </c>
      <c r="F89" s="1">
        <f>+(ref!F89-base!F89)/ref!N89</f>
        <v>8.1779673449167264E-4</v>
      </c>
      <c r="G89" s="1">
        <f>+(ref!H89-base!H89)/ref!N89</f>
        <v>-1.0220902196309667E-2</v>
      </c>
      <c r="H89" s="1">
        <f>+(ref!L89-base!L89)/ref!N89</f>
        <v>5.5804227214735459E-4</v>
      </c>
      <c r="I89">
        <f>(ref!A89-base!A89)*100</f>
        <v>1.9992987990815032</v>
      </c>
    </row>
    <row r="90" spans="1:9" x14ac:dyDescent="0.25">
      <c r="A90">
        <f t="shared" si="1"/>
        <v>2108</v>
      </c>
      <c r="B90">
        <v>2106</v>
      </c>
      <c r="C90" s="1">
        <f>ref!A90*(ref!B90-base!B90)/ref!N90</f>
        <v>1.3697944166557922E-3</v>
      </c>
      <c r="D90" s="1">
        <f>+(ref!A90-base!A90)*base!B90/ref!N90</f>
        <v>1.0165485700109604E-2</v>
      </c>
      <c r="E90" s="1">
        <f>+(ref!D90-base!D90)/ref!N90</f>
        <v>-2.6973369523263188E-3</v>
      </c>
      <c r="F90" s="1">
        <f>+(ref!F90-base!F90)/ref!N90</f>
        <v>8.1695011019847284E-4</v>
      </c>
      <c r="G90" s="1">
        <f>+(ref!H90-base!H90)/ref!N90</f>
        <v>-1.0211676981536626E-2</v>
      </c>
      <c r="H90" s="1">
        <f>+(ref!L90-base!L90)/ref!N90</f>
        <v>5.5678370700610377E-4</v>
      </c>
      <c r="I90">
        <f>(ref!A90-base!A90)*100</f>
        <v>1.9972942949375989</v>
      </c>
    </row>
    <row r="91" spans="1:9" x14ac:dyDescent="0.25">
      <c r="A91">
        <f t="shared" si="1"/>
        <v>2109</v>
      </c>
      <c r="B91">
        <v>2107</v>
      </c>
      <c r="C91" s="1">
        <f>ref!A91*(ref!B91-base!B91)/ref!N91</f>
        <v>1.3686415136880757E-3</v>
      </c>
      <c r="D91" s="1">
        <f>+(ref!A91-base!A91)*base!B91/ref!N91</f>
        <v>1.0160269439461635E-2</v>
      </c>
      <c r="E91" s="1">
        <f>+(ref!D91-base!D91)/ref!N91</f>
        <v>-2.6973432625583531E-3</v>
      </c>
      <c r="F91" s="1">
        <f>+(ref!F91-base!F91)/ref!N91</f>
        <v>8.1581883883135892E-4</v>
      </c>
      <c r="G91" s="1">
        <f>+(ref!H91-base!H91)/ref!N91</f>
        <v>-1.0202653128079373E-2</v>
      </c>
      <c r="H91" s="1">
        <f>+(ref!L91-base!L91)/ref!N91</f>
        <v>5.5526659881877723E-4</v>
      </c>
      <c r="I91">
        <f>(ref!A91-base!A91)*100</f>
        <v>1.9961433042565009</v>
      </c>
    </row>
    <row r="92" spans="1:9" x14ac:dyDescent="0.25">
      <c r="A92">
        <f t="shared" si="1"/>
        <v>2110</v>
      </c>
      <c r="B92">
        <v>2108</v>
      </c>
      <c r="C92" s="1">
        <f>ref!A92*(ref!B92-base!B92)/ref!N92</f>
        <v>1.3619920230255511E-3</v>
      </c>
      <c r="D92" s="1">
        <f>+(ref!A92-base!A92)*base!B92/ref!N92</f>
        <v>1.0161417978356057E-2</v>
      </c>
      <c r="E92" s="1">
        <f>+(ref!D92-base!D92)/ref!N92</f>
        <v>-2.6973494113360129E-3</v>
      </c>
      <c r="F92" s="1">
        <f>+(ref!F92-base!F92)/ref!N92</f>
        <v>8.1449228652631558E-4</v>
      </c>
      <c r="G92" s="1">
        <f>+(ref!H92-base!H92)/ref!N92</f>
        <v>-1.0194108294292115E-2</v>
      </c>
      <c r="H92" s="1">
        <f>+(ref!L92-base!L92)/ref!N92</f>
        <v>5.5355541792590076E-4</v>
      </c>
      <c r="I92">
        <f>(ref!A92-base!A92)*100</f>
        <v>1.9961222222121018</v>
      </c>
    </row>
    <row r="93" spans="1:9" x14ac:dyDescent="0.25">
      <c r="A93">
        <f t="shared" si="1"/>
        <v>2111</v>
      </c>
      <c r="B93">
        <v>2109</v>
      </c>
      <c r="C93" s="1">
        <f>ref!A93*(ref!B93-base!B93)/ref!N93</f>
        <v>1.3500547411842254E-3</v>
      </c>
      <c r="D93" s="1">
        <f>+(ref!A93-base!A93)*base!B93/ref!N93</f>
        <v>1.0168735788231707E-2</v>
      </c>
      <c r="E93" s="1">
        <f>+(ref!D93-base!D93)/ref!N93</f>
        <v>-2.6973553326475348E-3</v>
      </c>
      <c r="F93" s="1">
        <f>+(ref!F93-base!F93)/ref!N93</f>
        <v>8.1308752967975599E-4</v>
      </c>
      <c r="G93" s="1">
        <f>+(ref!H93-base!H93)/ref!N93</f>
        <v>-1.0186268674454189E-2</v>
      </c>
      <c r="H93" s="1">
        <f>+(ref!L93-base!L93)/ref!N93</f>
        <v>5.5174594824329072E-4</v>
      </c>
      <c r="I93">
        <f>(ref!A93-base!A93)*100</f>
        <v>1.9972143544445986</v>
      </c>
    </row>
    <row r="94" spans="1:9" x14ac:dyDescent="0.25">
      <c r="A94">
        <f t="shared" si="1"/>
        <v>2112</v>
      </c>
      <c r="B94">
        <v>2110</v>
      </c>
      <c r="C94" s="1">
        <f>ref!A94*(ref!B94-base!B94)/ref!N94</f>
        <v>1.3331214746721972E-3</v>
      </c>
      <c r="D94" s="1">
        <f>+(ref!A94-base!A94)*base!B94/ref!N94</f>
        <v>1.0181886083709846E-2</v>
      </c>
      <c r="E94" s="1">
        <f>+(ref!D94-base!D94)/ref!N94</f>
        <v>-2.6973609718636696E-3</v>
      </c>
      <c r="F94" s="1">
        <f>+(ref!F94-base!F94)/ref!N94</f>
        <v>8.1172138086490445E-4</v>
      </c>
      <c r="G94" s="1">
        <f>+(ref!H94-base!H94)/ref!N94</f>
        <v>-1.0179306439894611E-2</v>
      </c>
      <c r="H94" s="1">
        <f>+(ref!L94-base!L94)/ref!N94</f>
        <v>5.4993847276709081E-4</v>
      </c>
      <c r="I94">
        <f>(ref!A94-base!A94)*100</f>
        <v>1.9993692467528024</v>
      </c>
    </row>
    <row r="95" spans="1:9" x14ac:dyDescent="0.25">
      <c r="A95">
        <f t="shared" si="1"/>
        <v>2113</v>
      </c>
      <c r="B95">
        <v>2111</v>
      </c>
      <c r="C95" s="1">
        <f>ref!A95*(ref!B95-base!B95)/ref!N95</f>
        <v>1.3146086915161177E-3</v>
      </c>
      <c r="D95" s="1">
        <f>+(ref!A95-base!A95)*base!B95/ref!N95</f>
        <v>1.0197365505618493E-2</v>
      </c>
      <c r="E95" s="1">
        <f>+(ref!D95-base!D95)/ref!N95</f>
        <v>-2.6973662841871492E-3</v>
      </c>
      <c r="F95" s="1">
        <f>+(ref!F95-base!F95)/ref!N95</f>
        <v>8.1050714235967973E-4</v>
      </c>
      <c r="G95" s="1">
        <f>+(ref!H95-base!H95)/ref!N95</f>
        <v>-1.0173353621056298E-2</v>
      </c>
      <c r="H95" s="1">
        <f>+(ref!L95-base!L95)/ref!N95</f>
        <v>5.4823856601210323E-4</v>
      </c>
      <c r="I95">
        <f>(ref!A95-base!A95)*100</f>
        <v>2.0019350174216024</v>
      </c>
    </row>
    <row r="96" spans="1:9" x14ac:dyDescent="0.25">
      <c r="A96">
        <f t="shared" si="1"/>
        <v>2114</v>
      </c>
      <c r="B96">
        <v>2112</v>
      </c>
      <c r="C96" s="1">
        <f>ref!A96*(ref!B96-base!B96)/ref!N96</f>
        <v>1.2991610749766083E-3</v>
      </c>
      <c r="D96" s="1">
        <f>+(ref!A96-base!A96)*base!B96/ref!N96</f>
        <v>1.0210535649724066E-2</v>
      </c>
      <c r="E96" s="1">
        <f>+(ref!D96-base!D96)/ref!N96</f>
        <v>-2.6973712151087668E-3</v>
      </c>
      <c r="F96" s="1">
        <f>+(ref!F96-base!F96)/ref!N96</f>
        <v>8.0948829991931359E-4</v>
      </c>
      <c r="G96" s="1">
        <f>+(ref!H96-base!H96)/ref!N96</f>
        <v>-1.0168514417505456E-2</v>
      </c>
      <c r="H96" s="1">
        <f>+(ref!L96-base!L96)/ref!N96</f>
        <v>5.4670060825150614E-4</v>
      </c>
      <c r="I96">
        <f>(ref!A96-base!A96)*100</f>
        <v>2.0040396888150012</v>
      </c>
    </row>
    <row r="97" spans="1:9" x14ac:dyDescent="0.25">
      <c r="A97">
        <f t="shared" si="1"/>
        <v>2115</v>
      </c>
      <c r="B97">
        <v>2113</v>
      </c>
      <c r="C97" s="1">
        <f>ref!A97*(ref!B97-base!B97)/ref!N97</f>
        <v>1.2884644683222399E-3</v>
      </c>
      <c r="D97" s="1">
        <f>+(ref!A97-base!A97)*base!B97/ref!N97</f>
        <v>1.0219853913882431E-2</v>
      </c>
      <c r="E97" s="1">
        <f>+(ref!D97-base!D97)/ref!N97</f>
        <v>-2.6973757068876974E-3</v>
      </c>
      <c r="F97" s="1">
        <f>+(ref!F97-base!F97)/ref!N97</f>
        <v>8.086123559968004E-4</v>
      </c>
      <c r="G97" s="1">
        <f>+(ref!H97-base!H97)/ref!N97</f>
        <v>-1.0164847656926945E-2</v>
      </c>
      <c r="H97" s="1">
        <f>+(ref!L97-base!L97)/ref!N97</f>
        <v>5.4529262585319887E-4</v>
      </c>
      <c r="I97">
        <f>(ref!A97-base!A97)*100</f>
        <v>2.0053895360645999</v>
      </c>
    </row>
    <row r="98" spans="1:9" x14ac:dyDescent="0.25">
      <c r="A98">
        <f t="shared" si="1"/>
        <v>2116</v>
      </c>
      <c r="B98">
        <v>2114</v>
      </c>
      <c r="C98" s="1">
        <f>ref!A98*(ref!B98-base!B98)/ref!N98</f>
        <v>1.2800258819702088E-3</v>
      </c>
      <c r="D98" s="1">
        <f>+(ref!A98-base!A98)*base!B98/ref!N98</f>
        <v>1.0228022924313072E-2</v>
      </c>
      <c r="E98" s="1">
        <f>+(ref!D98-base!D98)/ref!N98</f>
        <v>-2.6973797026465483E-3</v>
      </c>
      <c r="F98" s="1">
        <f>+(ref!F98-base!F98)/ref!N98</f>
        <v>8.0778755018270302E-4</v>
      </c>
      <c r="G98" s="1">
        <f>+(ref!H98-base!H98)/ref!N98</f>
        <v>-1.0162395914694632E-2</v>
      </c>
      <c r="H98" s="1">
        <f>+(ref!L98-base!L98)/ref!N98</f>
        <v>5.4393926108846575E-4</v>
      </c>
      <c r="I98">
        <f>(ref!A98-base!A98)*100</f>
        <v>2.0064824757799</v>
      </c>
    </row>
    <row r="99" spans="1:9" x14ac:dyDescent="0.25">
      <c r="A99">
        <f t="shared" si="1"/>
        <v>2117</v>
      </c>
      <c r="B99">
        <v>2115</v>
      </c>
      <c r="C99" s="1">
        <f>ref!A99*(ref!B99-base!B99)/ref!N99</f>
        <v>1.2722726646051956E-3</v>
      </c>
      <c r="D99" s="1">
        <f>+(ref!A99-base!A99)*base!B99/ref!N99</f>
        <v>1.0236793357697985E-2</v>
      </c>
      <c r="E99" s="1">
        <f>+(ref!D99-base!D99)/ref!N99</f>
        <v>-2.6973831337150454E-3</v>
      </c>
      <c r="F99" s="1">
        <f>+(ref!F99-base!F99)/ref!N99</f>
        <v>8.069691528270797E-4</v>
      </c>
      <c r="G99" s="1">
        <f>+(ref!H99-base!H99)/ref!N99</f>
        <v>-1.0161256472942092E-2</v>
      </c>
      <c r="H99" s="1">
        <f>+(ref!L99-base!L99)/ref!N99</f>
        <v>5.4260443170480843E-4</v>
      </c>
      <c r="I99">
        <f>(ref!A99-base!A99)*100</f>
        <v>2.0076454479318997</v>
      </c>
    </row>
    <row r="100" spans="1:9" x14ac:dyDescent="0.25">
      <c r="A100">
        <f t="shared" si="1"/>
        <v>2118</v>
      </c>
      <c r="B100">
        <v>2116</v>
      </c>
      <c r="C100" s="1">
        <f>ref!A100*(ref!B100-base!B100)/ref!N100</f>
        <v>1.2644697805308078E-3</v>
      </c>
      <c r="D100" s="1">
        <f>+(ref!A100-base!A100)*base!B100/ref!N100</f>
        <v>1.0247022201741018E-2</v>
      </c>
      <c r="E100" s="1">
        <f>+(ref!D100-base!D100)/ref!N100</f>
        <v>-2.697385932543748E-3</v>
      </c>
      <c r="F100" s="1">
        <f>+(ref!F100-base!F100)/ref!N100</f>
        <v>8.0614709476365624E-4</v>
      </c>
      <c r="G100" s="1">
        <f>+(ref!H100-base!H100)/ref!N100</f>
        <v>-1.0161534748909259E-2</v>
      </c>
      <c r="H100" s="1">
        <f>+(ref!L100-base!L100)/ref!N100</f>
        <v>5.4128160455420738E-4</v>
      </c>
      <c r="I100">
        <f>(ref!A100-base!A100)*100</f>
        <v>2.0090511638482993</v>
      </c>
    </row>
    <row r="101" spans="1:9" x14ac:dyDescent="0.25">
      <c r="A101">
        <f t="shared" si="1"/>
        <v>2119</v>
      </c>
      <c r="B101">
        <v>2117</v>
      </c>
      <c r="C101" s="1">
        <f>ref!A101*(ref!B101-base!B101)/ref!N101</f>
        <v>1.2546167285803669E-3</v>
      </c>
      <c r="D101" s="1">
        <f>+(ref!A101-base!A101)*base!B101/ref!N101</f>
        <v>1.0260768050849821E-2</v>
      </c>
      <c r="E101" s="1">
        <f>+(ref!D101-base!D101)/ref!N101</f>
        <v>-2.6973880437843219E-3</v>
      </c>
      <c r="F101" s="1">
        <f>+(ref!F101-base!F101)/ref!N101</f>
        <v>8.0532778381877464E-4</v>
      </c>
      <c r="G101" s="1">
        <f>+(ref!H101-base!H101)/ref!N101</f>
        <v>-1.016330050961277E-2</v>
      </c>
      <c r="H101" s="1">
        <f>+(ref!L101-base!L101)/ref!N101</f>
        <v>5.3997599023952801E-4</v>
      </c>
      <c r="I101">
        <f>(ref!A101-base!A101)*100</f>
        <v>2.011097560603897</v>
      </c>
    </row>
    <row r="102" spans="1:9" x14ac:dyDescent="0.25">
      <c r="A102">
        <f t="shared" si="1"/>
        <v>2120</v>
      </c>
      <c r="B102">
        <v>2118</v>
      </c>
      <c r="C102" s="1">
        <f>ref!A102*(ref!B102-base!B102)/ref!N102</f>
        <v>1.2420709012045702E-3</v>
      </c>
      <c r="D102" s="1">
        <f>+(ref!A102-base!A102)*base!B102/ref!N102</f>
        <v>1.0278594614733514E-2</v>
      </c>
      <c r="E102" s="1">
        <f>+(ref!D102-base!D102)/ref!N102</f>
        <v>-2.6973894466733907E-3</v>
      </c>
      <c r="F102" s="1">
        <f>+(ref!F102-base!F102)/ref!N102</f>
        <v>8.0456104513538856E-4</v>
      </c>
      <c r="G102" s="1">
        <f>+(ref!H102-base!H102)/ref!N102</f>
        <v>-1.0166567058121221E-2</v>
      </c>
      <c r="H102" s="1">
        <f>+(ref!L102-base!L102)/ref!N102</f>
        <v>5.3872994376524808E-4</v>
      </c>
      <c r="I102">
        <f>(ref!A102-base!A102)*100</f>
        <v>2.0139121072087014</v>
      </c>
    </row>
    <row r="103" spans="1:9" x14ac:dyDescent="0.25">
      <c r="A103">
        <f t="shared" si="1"/>
        <v>2121</v>
      </c>
      <c r="B103">
        <v>2119</v>
      </c>
      <c r="C103" s="1">
        <f>ref!A103*(ref!B103-base!B103)/ref!N103</f>
        <v>1.22738326002033E-3</v>
      </c>
      <c r="D103" s="1">
        <f>+(ref!A103-base!A103)*base!B103/ref!N103</f>
        <v>1.0299793431701272E-2</v>
      </c>
      <c r="E103" s="1">
        <f>+(ref!D103-base!D103)/ref!N103</f>
        <v>-2.6973901367077341E-3</v>
      </c>
      <c r="F103" s="1">
        <f>+(ref!F103-base!F103)/ref!N103</f>
        <v>8.0390948892036589E-4</v>
      </c>
      <c r="G103" s="1">
        <f>+(ref!H103-base!H103)/ref!N103</f>
        <v>-1.017129965599969E-2</v>
      </c>
      <c r="H103" s="1">
        <f>+(ref!L103-base!L103)/ref!N103</f>
        <v>5.3760361206363371E-4</v>
      </c>
      <c r="I103">
        <f>(ref!A103-base!A103)*100</f>
        <v>2.0173813058666972</v>
      </c>
    </row>
    <row r="104" spans="1:9" x14ac:dyDescent="0.25">
      <c r="A104">
        <f t="shared" si="1"/>
        <v>2122</v>
      </c>
      <c r="B104">
        <v>2120</v>
      </c>
      <c r="C104" s="1">
        <f>ref!A104*(ref!B104-base!B104)/ref!N104</f>
        <v>1.2116702008720358E-3</v>
      </c>
      <c r="D104" s="1">
        <f>+(ref!A104-base!A104)*base!B104/ref!N104</f>
        <v>1.0323027266444861E-2</v>
      </c>
      <c r="E104" s="1">
        <f>+(ref!D104-base!D104)/ref!N104</f>
        <v>-2.6973901367077289E-3</v>
      </c>
      <c r="F104" s="1">
        <f>+(ref!F104-base!F104)/ref!N104</f>
        <v>8.0342710719540577E-4</v>
      </c>
      <c r="G104" s="1">
        <f>+(ref!H104-base!H104)/ref!N104</f>
        <v>-1.0177386038211297E-2</v>
      </c>
      <c r="H104" s="1">
        <f>+(ref!L104-base!L104)/ref!N104</f>
        <v>5.3665160036387252E-4</v>
      </c>
      <c r="I104">
        <f>(ref!A104-base!A104)*100</f>
        <v>2.0212779391549027</v>
      </c>
    </row>
    <row r="105" spans="1:9" x14ac:dyDescent="0.25">
      <c r="A105">
        <f t="shared" si="1"/>
        <v>2123</v>
      </c>
      <c r="B105">
        <v>2121</v>
      </c>
      <c r="C105" s="1">
        <f>ref!A105*(ref!B105-base!B105)/ref!N105</f>
        <v>1.1976845689896194E-3</v>
      </c>
      <c r="D105" s="1">
        <f>+(ref!A105-base!A105)*base!B105/ref!N105</f>
        <v>1.0344193689518631E-2</v>
      </c>
      <c r="E105" s="1">
        <f>+(ref!D105-base!D105)/ref!N105</f>
        <v>-2.6973901367077354E-3</v>
      </c>
      <c r="F105" s="1">
        <f>+(ref!F105-base!F105)/ref!N105</f>
        <v>8.0319324453613907E-4</v>
      </c>
      <c r="G105" s="1">
        <f>+(ref!H105-base!H105)/ref!N105</f>
        <v>-1.0183557674652816E-2</v>
      </c>
      <c r="H105" s="1">
        <f>+(ref!L105-base!L105)/ref!N105</f>
        <v>5.3587630823746508E-4</v>
      </c>
      <c r="I105">
        <f>(ref!A105-base!A105)*100</f>
        <v>2.024975798125503</v>
      </c>
    </row>
    <row r="106" spans="1:9" x14ac:dyDescent="0.25">
      <c r="A106">
        <f t="shared" si="1"/>
        <v>2124</v>
      </c>
      <c r="B106">
        <v>2122</v>
      </c>
      <c r="C106" s="1">
        <f>ref!A106*(ref!B106-base!B106)/ref!N106</f>
        <v>1.1846767230059522E-3</v>
      </c>
      <c r="D106" s="1">
        <f>+(ref!A106-base!A106)*base!B106/ref!N106</f>
        <v>1.0363964489308666E-2</v>
      </c>
      <c r="E106" s="1">
        <f>+(ref!D106-base!D106)/ref!N106</f>
        <v>-2.6973901367077276E-3</v>
      </c>
      <c r="F106" s="1">
        <f>+(ref!F106-base!F106)/ref!N106</f>
        <v>8.0309211208129806E-4</v>
      </c>
      <c r="G106" s="1">
        <f>+(ref!H106-base!H106)/ref!N106</f>
        <v>-1.0189604283677267E-2</v>
      </c>
      <c r="H106" s="1">
        <f>+(ref!L106-base!L106)/ref!N106</f>
        <v>5.3526109588009269E-4</v>
      </c>
      <c r="I106">
        <f>(ref!A106-base!A106)*100</f>
        <v>2.0283474982236012</v>
      </c>
    </row>
    <row r="107" spans="1:9" x14ac:dyDescent="0.25">
      <c r="A107">
        <f t="shared" si="1"/>
        <v>2125</v>
      </c>
      <c r="B107">
        <v>2123</v>
      </c>
      <c r="C107" s="1">
        <f>ref!A107*(ref!B107-base!B107)/ref!N107</f>
        <v>1.1728922348719938E-3</v>
      </c>
      <c r="D107" s="1">
        <f>+(ref!A107-base!A107)*base!B107/ref!N107</f>
        <v>1.0382105580596108E-2</v>
      </c>
      <c r="E107" s="1">
        <f>+(ref!D107-base!D107)/ref!N107</f>
        <v>-2.6973901367077268E-3</v>
      </c>
      <c r="F107" s="1">
        <f>+(ref!F107-base!F107)/ref!N107</f>
        <v>8.031328754113103E-4</v>
      </c>
      <c r="G107" s="1">
        <f>+(ref!H107-base!H107)/ref!N107</f>
        <v>-1.0195546808977605E-2</v>
      </c>
      <c r="H107" s="1">
        <f>+(ref!L107-base!L107)/ref!N107</f>
        <v>5.348062546900017E-4</v>
      </c>
      <c r="I107">
        <f>(ref!A107-base!A107)*100</f>
        <v>2.0313927385428974</v>
      </c>
    </row>
    <row r="108" spans="1:9" x14ac:dyDescent="0.25">
      <c r="A108">
        <f t="shared" si="1"/>
        <v>2126</v>
      </c>
      <c r="B108">
        <v>2124</v>
      </c>
      <c r="C108" s="1">
        <f>ref!A108*(ref!B108-base!B108)/ref!N108</f>
        <v>1.1624236375155131E-3</v>
      </c>
      <c r="D108" s="1">
        <f>+(ref!A108-base!A108)*base!B108/ref!N108</f>
        <v>1.0398516232174975E-2</v>
      </c>
      <c r="E108" s="1">
        <f>+(ref!D108-base!D108)/ref!N108</f>
        <v>-2.697390136707732E-3</v>
      </c>
      <c r="F108" s="1">
        <f>+(ref!F108-base!F108)/ref!N108</f>
        <v>8.0330857977105883E-4</v>
      </c>
      <c r="G108" s="1">
        <f>+(ref!H108-base!H108)/ref!N108</f>
        <v>-1.0201364686631827E-2</v>
      </c>
      <c r="H108" s="1">
        <f>+(ref!L108-base!L108)/ref!N108</f>
        <v>5.3450637375745741E-4</v>
      </c>
      <c r="I108">
        <f>(ref!A108-base!A108)*100</f>
        <v>2.0341104387277986</v>
      </c>
    </row>
    <row r="109" spans="1:9" x14ac:dyDescent="0.25">
      <c r="A109">
        <f t="shared" si="1"/>
        <v>2127</v>
      </c>
      <c r="B109">
        <v>2125</v>
      </c>
      <c r="C109" s="1">
        <f>ref!A109*(ref!B109-base!B109)/ref!N109</f>
        <v>1.1533126844249786E-3</v>
      </c>
      <c r="D109" s="1">
        <f>+(ref!A109-base!A109)*base!B109/ref!N109</f>
        <v>1.0413138765106874E-2</v>
      </c>
      <c r="E109" s="1">
        <f>+(ref!D109-base!D109)/ref!N109</f>
        <v>-2.6973901367077367E-3</v>
      </c>
      <c r="F109" s="1">
        <f>+(ref!F109-base!F109)/ref!N109</f>
        <v>8.0360787824184244E-4</v>
      </c>
      <c r="G109" s="1">
        <f>+(ref!H109-base!H109)/ref!N109</f>
        <v>-1.0207021278649564E-2</v>
      </c>
      <c r="H109" s="1">
        <f>+(ref!L109-base!L109)/ref!N109</f>
        <v>5.34352087460759E-4</v>
      </c>
      <c r="I109">
        <f>(ref!A109-base!A109)*100</f>
        <v>2.0365060697405983</v>
      </c>
    </row>
    <row r="110" spans="1:9" x14ac:dyDescent="0.25">
      <c r="A110">
        <f t="shared" si="1"/>
        <v>2128</v>
      </c>
      <c r="B110">
        <v>2126</v>
      </c>
      <c r="C110" s="1">
        <f>ref!A110*(ref!B110-base!B110)/ref!N110</f>
        <v>1.1455968366398765E-3</v>
      </c>
      <c r="D110" s="1">
        <f>+(ref!A110-base!A110)*base!B110/ref!N110</f>
        <v>1.0425914348377209E-2</v>
      </c>
      <c r="E110" s="1">
        <f>+(ref!D110-base!D110)/ref!N110</f>
        <v>-2.6973901367077298E-3</v>
      </c>
      <c r="F110" s="1">
        <f>+(ref!F110-base!F110)/ref!N110</f>
        <v>8.0401540952167313E-4</v>
      </c>
      <c r="G110" s="1">
        <f>+(ref!H110-base!H110)/ref!N110</f>
        <v>-1.021246737183777E-2</v>
      </c>
      <c r="H110" s="1">
        <f>+(ref!L110-base!L110)/ref!N110</f>
        <v>5.3433091388671702E-4</v>
      </c>
      <c r="I110">
        <f>(ref!A110-base!A110)*100</f>
        <v>2.0385812632346982</v>
      </c>
    </row>
    <row r="111" spans="1:9" x14ac:dyDescent="0.25">
      <c r="A111">
        <f t="shared" si="1"/>
        <v>2129</v>
      </c>
      <c r="B111">
        <v>2127</v>
      </c>
      <c r="C111" s="1">
        <f>ref!A111*(ref!B111-base!B111)/ref!N111</f>
        <v>1.1392963094405805E-3</v>
      </c>
      <c r="D111" s="1">
        <f>+(ref!A111-base!A111)*base!B111/ref!N111</f>
        <v>1.0436800553594529E-2</v>
      </c>
      <c r="E111" s="1">
        <f>+(ref!D111-base!D111)/ref!N111</f>
        <v>-2.6973901367077341E-3</v>
      </c>
      <c r="F111" s="1">
        <f>+(ref!F111-base!F111)/ref!N111</f>
        <v>8.0451197783533294E-4</v>
      </c>
      <c r="G111" s="1">
        <f>+(ref!H111-base!H111)/ref!N111</f>
        <v>-1.0217645886705038E-2</v>
      </c>
      <c r="H111" s="1">
        <f>+(ref!L111-base!L111)/ref!N111</f>
        <v>5.3442718242786337E-4</v>
      </c>
      <c r="I111">
        <f>(ref!A111-base!A111)*100</f>
        <v>2.0403369573178982</v>
      </c>
    </row>
    <row r="112" spans="1:9" x14ac:dyDescent="0.25">
      <c r="A112">
        <f t="shared" si="1"/>
        <v>2130</v>
      </c>
      <c r="B112">
        <v>2128</v>
      </c>
      <c r="C112" s="1">
        <f>ref!A112*(ref!B112-base!B112)/ref!N112</f>
        <v>1.1343703464764419E-3</v>
      </c>
      <c r="D112" s="1">
        <f>+(ref!A112-base!A112)*base!B112/ref!N112</f>
        <v>1.0445819317011473E-2</v>
      </c>
      <c r="E112" s="1">
        <f>+(ref!D112-base!D112)/ref!N112</f>
        <v>-2.6973901367077289E-3</v>
      </c>
      <c r="F112" s="1">
        <f>+(ref!F112-base!F112)/ref!N112</f>
        <v>8.0507501774015856E-4</v>
      </c>
      <c r="G112" s="1">
        <f>+(ref!H112-base!H112)/ref!N112</f>
        <v>-1.0222496682725887E-2</v>
      </c>
      <c r="H112" s="1">
        <f>+(ref!L112-base!L112)/ref!N112</f>
        <v>5.3462213809903503E-4</v>
      </c>
      <c r="I112">
        <f>(ref!A112-base!A112)*100</f>
        <v>2.041781975134799</v>
      </c>
    </row>
    <row r="113" spans="1:9" x14ac:dyDescent="0.25">
      <c r="A113">
        <f t="shared" si="1"/>
        <v>2131</v>
      </c>
      <c r="B113">
        <v>2129</v>
      </c>
      <c r="C113" s="1">
        <f>ref!A113*(ref!B113-base!B113)/ref!N113</f>
        <v>1.1307258745721037E-3</v>
      </c>
      <c r="D113" s="1">
        <f>+(ref!A113-base!A113)*base!B113/ref!N113</f>
        <v>1.0453051314495913E-2</v>
      </c>
      <c r="E113" s="1">
        <f>+(ref!D113-base!D113)/ref!N113</f>
        <v>-2.6973901367077346E-3</v>
      </c>
      <c r="F113" s="1">
        <f>+(ref!F113-base!F113)/ref!N113</f>
        <v>8.0568009000943006E-4</v>
      </c>
      <c r="G113" s="1">
        <f>+(ref!H113-base!H113)/ref!N113</f>
        <v>-1.0226962203485861E-2</v>
      </c>
      <c r="H113" s="1">
        <f>+(ref!L113-base!L113)/ref!N113</f>
        <v>5.3489506101981536E-4</v>
      </c>
      <c r="I113">
        <f>(ref!A113-base!A113)*100</f>
        <v>2.0429324263543993</v>
      </c>
    </row>
    <row r="114" spans="1:9" x14ac:dyDescent="0.25">
      <c r="A114">
        <f t="shared" si="1"/>
        <v>2132</v>
      </c>
      <c r="B114">
        <v>2130</v>
      </c>
      <c r="C114" s="1">
        <f>ref!A114*(ref!B114-base!B114)/ref!N114</f>
        <v>1.1282664808127455E-3</v>
      </c>
      <c r="D114" s="1">
        <f>+(ref!A114-base!A114)*base!B114/ref!N114</f>
        <v>1.0458588929610397E-2</v>
      </c>
      <c r="E114" s="1">
        <f>+(ref!D114-base!D114)/ref!N114</f>
        <v>-2.6973901367077315E-3</v>
      </c>
      <c r="F114" s="1">
        <f>+(ref!F114-base!F114)/ref!N114</f>
        <v>8.0630234027213995E-4</v>
      </c>
      <c r="G114" s="1">
        <f>+(ref!H114-base!H114)/ref!N114</f>
        <v>-1.0230992072033707E-2</v>
      </c>
      <c r="H114" s="1">
        <f>+(ref!L114-base!L114)/ref!N114</f>
        <v>5.3522445796125545E-4</v>
      </c>
      <c r="I114">
        <f>(ref!A114-base!A114)*100</f>
        <v>2.0438034860774028</v>
      </c>
    </row>
    <row r="115" spans="1:9" x14ac:dyDescent="0.25">
      <c r="A115">
        <f t="shared" si="1"/>
        <v>2133</v>
      </c>
      <c r="B115">
        <v>2131</v>
      </c>
      <c r="C115" s="1">
        <f>ref!A115*(ref!B115-base!B115)/ref!N115</f>
        <v>1.126879483934726E-3</v>
      </c>
      <c r="D115" s="1">
        <f>+(ref!A115-base!A115)*base!B115/ref!N115</f>
        <v>1.0462551564638978E-2</v>
      </c>
      <c r="E115" s="1">
        <f>+(ref!D115-base!D115)/ref!N115</f>
        <v>-2.6973901367077311E-3</v>
      </c>
      <c r="F115" s="1">
        <f>+(ref!F115-base!F115)/ref!N115</f>
        <v>8.0691696140751119E-4</v>
      </c>
      <c r="G115" s="1">
        <f>+(ref!H115-base!H115)/ref!N115</f>
        <v>-1.0234546219667419E-2</v>
      </c>
      <c r="H115" s="1">
        <f>+(ref!L115-base!L115)/ref!N115</f>
        <v>5.3558834632060558E-4</v>
      </c>
      <c r="I115">
        <f>(ref!A115-base!A115)*100</f>
        <v>2.0444126660222968</v>
      </c>
    </row>
    <row r="116" spans="1:9" x14ac:dyDescent="0.25">
      <c r="A116">
        <f t="shared" si="1"/>
        <v>2134</v>
      </c>
      <c r="B116">
        <v>2132</v>
      </c>
      <c r="C116" s="1">
        <f>ref!A116*(ref!B116-base!B116)/ref!N116</f>
        <v>1.1264115379654093E-3</v>
      </c>
      <c r="D116" s="1">
        <f>+(ref!A116-base!A116)*base!B116/ref!N116</f>
        <v>1.0465111422220051E-2</v>
      </c>
      <c r="E116" s="1">
        <f>+(ref!D116-base!D116)/ref!N116</f>
        <v>-2.697390136707725E-3</v>
      </c>
      <c r="F116" s="1">
        <f>+(ref!F116-base!F116)/ref!N116</f>
        <v>8.0749993204572374E-4</v>
      </c>
      <c r="G116" s="1">
        <f>+(ref!H116-base!H116)/ref!N116</f>
        <v>-1.0237597513828609E-2</v>
      </c>
      <c r="H116" s="1">
        <f>+(ref!L116-base!L116)/ref!N116</f>
        <v>5.3596475824533327E-4</v>
      </c>
      <c r="I116">
        <f>(ref!A116-base!A116)*100</f>
        <v>2.0447852093324004</v>
      </c>
    </row>
    <row r="117" spans="1:9" x14ac:dyDescent="0.25">
      <c r="A117">
        <f t="shared" si="1"/>
        <v>2135</v>
      </c>
      <c r="B117">
        <v>2133</v>
      </c>
      <c r="C117" s="1">
        <f>ref!A117*(ref!B117-base!B117)/ref!N117</f>
        <v>1.126660911724812E-3</v>
      </c>
      <c r="D117" s="1">
        <f>+(ref!A117-base!A117)*base!B117/ref!N117</f>
        <v>1.0466500909161038E-2</v>
      </c>
      <c r="E117" s="1">
        <f>+(ref!D117-base!D117)/ref!N117</f>
        <v>-2.6973901367077333E-3</v>
      </c>
      <c r="F117" s="1">
        <f>+(ref!F117-base!F117)/ref!N117</f>
        <v>8.080293186101536E-4</v>
      </c>
      <c r="G117" s="1">
        <f>+(ref!H117-base!H117)/ref!N117</f>
        <v>-1.0240133797728954E-2</v>
      </c>
      <c r="H117" s="1">
        <f>+(ref!L117-base!L117)/ref!N117</f>
        <v>5.3633279489428097E-4</v>
      </c>
      <c r="I117">
        <f>(ref!A117-base!A117)*100</f>
        <v>2.044956211584803</v>
      </c>
    </row>
    <row r="118" spans="1:9" x14ac:dyDescent="0.25">
      <c r="A118">
        <f t="shared" si="1"/>
        <v>2136</v>
      </c>
      <c r="B118">
        <v>2134</v>
      </c>
      <c r="C118" s="1">
        <f>ref!A118*(ref!B118-base!B118)/ref!N118</f>
        <v>1.1274020136815797E-3</v>
      </c>
      <c r="D118" s="1">
        <f>+(ref!A118-base!A118)*base!B118/ref!N118</f>
        <v>1.0466986345318664E-2</v>
      </c>
      <c r="E118" s="1">
        <f>+(ref!D118-base!D118)/ref!N118</f>
        <v>-2.6973901367077363E-3</v>
      </c>
      <c r="F118" s="1">
        <f>+(ref!F118-base!F118)/ref!N118</f>
        <v>8.0848678642110399E-4</v>
      </c>
      <c r="G118" s="1">
        <f>+(ref!H118-base!H118)/ref!N118</f>
        <v>-1.0242158990906912E-2</v>
      </c>
      <c r="H118" s="1">
        <f>+(ref!L118-base!L118)/ref!N118</f>
        <v>5.3667398216091303E-4</v>
      </c>
      <c r="I118">
        <f>(ref!A118-base!A118)*100</f>
        <v>2.044966596203901</v>
      </c>
    </row>
    <row r="119" spans="1:9" x14ac:dyDescent="0.25">
      <c r="A119">
        <f t="shared" si="1"/>
        <v>2137</v>
      </c>
      <c r="B119">
        <v>2135</v>
      </c>
      <c r="C119" s="1">
        <f>ref!A119*(ref!B119-base!B119)/ref!N119</f>
        <v>1.1284171047883716E-3</v>
      </c>
      <c r="D119" s="1">
        <f>+(ref!A119-base!A119)*base!B119/ref!N119</f>
        <v>1.0466833918837548E-2</v>
      </c>
      <c r="E119" s="1">
        <f>+(ref!D119-base!D119)/ref!N119</f>
        <v>-2.6973901367077298E-3</v>
      </c>
      <c r="F119" s="1">
        <f>+(ref!F119-base!F119)/ref!N119</f>
        <v>8.0885859466043968E-4</v>
      </c>
      <c r="G119" s="1">
        <f>+(ref!H119-base!H119)/ref!N119</f>
        <v>-1.0243692739284889E-2</v>
      </c>
      <c r="H119" s="1">
        <f>+(ref!L119-base!L119)/ref!N119</f>
        <v>5.3697325768834673E-4</v>
      </c>
      <c r="I119">
        <f>(ref!A119-base!A119)*100</f>
        <v>2.0448575125189992</v>
      </c>
    </row>
    <row r="120" spans="1:9" x14ac:dyDescent="0.25">
      <c r="A120">
        <f t="shared" si="1"/>
        <v>2138</v>
      </c>
      <c r="B120">
        <v>2136</v>
      </c>
      <c r="C120" s="1">
        <f>ref!A120*(ref!B120-base!B120)/ref!N120</f>
        <v>1.1295028356423755E-3</v>
      </c>
      <c r="D120" s="1">
        <f>+(ref!A120-base!A120)*base!B120/ref!N120</f>
        <v>1.0466300965681257E-2</v>
      </c>
      <c r="E120" s="1">
        <f>+(ref!D120-base!D120)/ref!N120</f>
        <v>-2.697390136707722E-3</v>
      </c>
      <c r="F120" s="1">
        <f>+(ref!F120-base!F120)/ref!N120</f>
        <v>8.09135886837098E-4</v>
      </c>
      <c r="G120" s="1">
        <f>+(ref!H120-base!H120)/ref!N120</f>
        <v>-1.0244768828329257E-2</v>
      </c>
      <c r="H120" s="1">
        <f>+(ref!L120-base!L120)/ref!N120</f>
        <v>5.3721927687180177E-4</v>
      </c>
      <c r="I120">
        <f>(ref!A120-base!A120)*100</f>
        <v>2.0446690382319996</v>
      </c>
    </row>
    <row r="121" spans="1:9" x14ac:dyDescent="0.25">
      <c r="A121">
        <f t="shared" si="1"/>
        <v>2139</v>
      </c>
      <c r="B121">
        <v>2137</v>
      </c>
      <c r="C121" s="1">
        <f>ref!A121*(ref!B121-base!B121)/ref!N121</f>
        <v>1.1304356247326111E-3</v>
      </c>
      <c r="D121" s="1">
        <f>+(ref!A121-base!A121)*base!B121/ref!N121</f>
        <v>1.0465668544872127E-2</v>
      </c>
      <c r="E121" s="1">
        <f>+(ref!D121-base!D121)/ref!N121</f>
        <v>-2.697390136707735E-3</v>
      </c>
      <c r="F121" s="1">
        <f>+(ref!F121-base!F121)/ref!N121</f>
        <v>8.093147552805859E-4</v>
      </c>
      <c r="G121" s="1">
        <f>+(ref!H121-base!H121)/ref!N121</f>
        <v>-1.0245433345394017E-2</v>
      </c>
      <c r="H121" s="1">
        <f>+(ref!L121-base!L121)/ref!N121</f>
        <v>5.3740455722558068E-4</v>
      </c>
      <c r="I121">
        <f>(ref!A121-base!A121)*100</f>
        <v>2.0444470559285999</v>
      </c>
    </row>
    <row r="122" spans="1:9" x14ac:dyDescent="0.25">
      <c r="A122">
        <f t="shared" si="1"/>
        <v>2140</v>
      </c>
      <c r="B122">
        <v>2138</v>
      </c>
      <c r="C122" s="1">
        <f>ref!A122*(ref!B122-base!B122)/ref!N122</f>
        <v>1.1310260178876823E-3</v>
      </c>
      <c r="D122" s="1">
        <f>+(ref!A122-base!A122)*base!B122/ref!N122</f>
        <v>1.0465182753022861E-2</v>
      </c>
      <c r="E122" s="1">
        <f>+(ref!D122-base!D122)/ref!N122</f>
        <v>-2.6973901367077324E-3</v>
      </c>
      <c r="F122" s="1">
        <f>+(ref!F122-base!F122)/ref!N122</f>
        <v>8.0939705409079326E-4</v>
      </c>
      <c r="G122" s="1">
        <f>+(ref!H122-base!H122)/ref!N122</f>
        <v>-1.0245741985365125E-2</v>
      </c>
      <c r="H122" s="1">
        <f>+(ref!L122-base!L122)/ref!N122</f>
        <v>5.3752629709288705E-4</v>
      </c>
      <c r="I122">
        <f>(ref!A122-base!A122)*100</f>
        <v>2.0442323161399019</v>
      </c>
    </row>
    <row r="123" spans="1:9" x14ac:dyDescent="0.25">
      <c r="A123">
        <f t="shared" si="1"/>
        <v>2141</v>
      </c>
      <c r="B123">
        <v>2139</v>
      </c>
      <c r="C123" s="1">
        <f>ref!A123*(ref!B123-base!B123)/ref!N123</f>
        <v>1.1311306676718359E-3</v>
      </c>
      <c r="D123" s="1">
        <f>+(ref!A123-base!A123)*base!B123/ref!N123</f>
        <v>1.0465040475671435E-2</v>
      </c>
      <c r="E123" s="1">
        <f>+(ref!D123-base!D123)/ref!N123</f>
        <v>-2.6973901367077354E-3</v>
      </c>
      <c r="F123" s="1">
        <f>+(ref!F123-base!F123)/ref!N123</f>
        <v>8.0938992826484356E-4</v>
      </c>
      <c r="G123" s="1">
        <f>+(ref!H123-base!H123)/ref!N123</f>
        <v>-1.024575712261893E-2</v>
      </c>
      <c r="H123" s="1">
        <f>+(ref!L123-base!L123)/ref!N123</f>
        <v>5.375861877513191E-4</v>
      </c>
      <c r="I123">
        <f>(ref!A123-base!A123)*100</f>
        <v>2.0440579415168996</v>
      </c>
    </row>
    <row r="124" spans="1:9" x14ac:dyDescent="0.25">
      <c r="A124">
        <f t="shared" si="1"/>
        <v>2142</v>
      </c>
      <c r="B124">
        <v>2140</v>
      </c>
      <c r="C124" s="1">
        <f>ref!A124*(ref!B124-base!B124)/ref!N124</f>
        <v>1.1306709173347935E-3</v>
      </c>
      <c r="D124" s="1">
        <f>+(ref!A124-base!A124)*base!B124/ref!N124</f>
        <v>1.0465369046575291E-2</v>
      </c>
      <c r="E124" s="1">
        <f>+(ref!D124-base!D124)/ref!N124</f>
        <v>-2.6973901367077294E-3</v>
      </c>
      <c r="F124" s="1">
        <f>+(ref!F124-base!F124)/ref!N124</f>
        <v>8.0930497497471918E-4</v>
      </c>
      <c r="G124" s="1">
        <f>+(ref!H124-base!H124)/ref!N124</f>
        <v>-1.0245544664827208E-2</v>
      </c>
      <c r="H124" s="1">
        <f>+(ref!L124-base!L124)/ref!N124</f>
        <v>5.3758986269273462E-4</v>
      </c>
      <c r="I124">
        <f>(ref!A124-base!A124)*100</f>
        <v>2.0439455159768998</v>
      </c>
    </row>
    <row r="125" spans="1:9" x14ac:dyDescent="0.25">
      <c r="A125">
        <f t="shared" si="1"/>
        <v>2143</v>
      </c>
      <c r="B125">
        <v>2141</v>
      </c>
      <c r="C125" s="1">
        <f>ref!A125*(ref!B125-base!B125)/ref!N125</f>
        <v>1.1296491366155372E-3</v>
      </c>
      <c r="D125" s="1">
        <f>+(ref!A125-base!A125)*base!B125/ref!N125</f>
        <v>1.0466209369602568E-2</v>
      </c>
      <c r="E125" s="1">
        <f>+(ref!D125-base!D125)/ref!N125</f>
        <v>-2.6973901367077272E-3</v>
      </c>
      <c r="F125" s="1">
        <f>+(ref!F125-base!F125)/ref!N125</f>
        <v>8.0915687348185456E-4</v>
      </c>
      <c r="G125" s="1">
        <f>+(ref!H125-base!H125)/ref!N125</f>
        <v>-1.024517111282801E-2</v>
      </c>
      <c r="H125" s="1">
        <f>+(ref!L125-base!L125)/ref!N125</f>
        <v>5.3754586988747645E-4</v>
      </c>
      <c r="I125">
        <f>(ref!A125-base!A125)*100</f>
        <v>2.0439015911703997</v>
      </c>
    </row>
    <row r="126" spans="1:9" x14ac:dyDescent="0.25">
      <c r="A126">
        <f t="shared" si="1"/>
        <v>2144</v>
      </c>
      <c r="B126">
        <v>2142</v>
      </c>
      <c r="C126" s="1">
        <f>ref!A126*(ref!B126-base!B126)/ref!N126</f>
        <v>1.1280953134464719E-3</v>
      </c>
      <c r="D126" s="1">
        <f>+(ref!A126-base!A126)*base!B126/ref!N126</f>
        <v>1.0467570406661502E-2</v>
      </c>
      <c r="E126" s="1">
        <f>+(ref!D126-base!D126)/ref!N126</f>
        <v>-2.6973901367077372E-3</v>
      </c>
      <c r="F126" s="1">
        <f>+(ref!F126-base!F126)/ref!N126</f>
        <v>8.0896150771872749E-4</v>
      </c>
      <c r="G126" s="1">
        <f>+(ref!H126-base!H126)/ref!N126</f>
        <v>-1.0244701271682369E-2</v>
      </c>
      <c r="H126" s="1">
        <f>+(ref!L126-base!L126)/ref!N126</f>
        <v>5.3746418062185957E-4</v>
      </c>
      <c r="I126">
        <f>(ref!A126-base!A126)*100</f>
        <v>2.0439281033761998</v>
      </c>
    </row>
    <row r="127" spans="1:9" x14ac:dyDescent="0.25">
      <c r="A127">
        <f t="shared" si="1"/>
        <v>2145</v>
      </c>
      <c r="B127">
        <v>2143</v>
      </c>
      <c r="C127" s="1">
        <f>ref!A127*(ref!B127-base!B127)/ref!N127</f>
        <v>1.1260833241540412E-3</v>
      </c>
      <c r="D127" s="1">
        <f>+(ref!A127-base!A127)*base!B127/ref!N127</f>
        <v>1.0469412011842517E-2</v>
      </c>
      <c r="E127" s="1">
        <f>+(ref!D127-base!D127)/ref!N127</f>
        <v>-2.6973901367077393E-3</v>
      </c>
      <c r="F127" s="1">
        <f>+(ref!F127-base!F127)/ref!N127</f>
        <v>8.0873522818030092E-4</v>
      </c>
      <c r="G127" s="1">
        <f>+(ref!H127-base!H127)/ref!N127</f>
        <v>-1.0244196049652215E-2</v>
      </c>
      <c r="H127" s="1">
        <f>+(ref!L127-base!L127)/ref!N127</f>
        <v>5.3735562224650334E-4</v>
      </c>
      <c r="I127">
        <f>(ref!A127-base!A127)*100</f>
        <v>2.0440190353420014</v>
      </c>
    </row>
    <row r="128" spans="1:9" x14ac:dyDescent="0.25">
      <c r="A128">
        <f t="shared" si="1"/>
        <v>2146</v>
      </c>
      <c r="B128">
        <v>2144</v>
      </c>
      <c r="C128" s="1">
        <f>ref!A128*(ref!B128-base!B128)/ref!N128</f>
        <v>1.1237333059310169E-3</v>
      </c>
      <c r="D128" s="1">
        <f>+(ref!A128-base!A128)*base!B128/ref!N128</f>
        <v>1.0471642676841319E-2</v>
      </c>
      <c r="E128" s="1">
        <f>+(ref!D128-base!D128)/ref!N128</f>
        <v>-2.697390136707732E-3</v>
      </c>
      <c r="F128" s="1">
        <f>+(ref!F128-base!F128)/ref!N128</f>
        <v>8.0849370339447773E-4</v>
      </c>
      <c r="G128" s="1">
        <f>+(ref!H128-base!H128)/ref!N128</f>
        <v>-1.0243710504367873E-2</v>
      </c>
      <c r="H128" s="1">
        <f>+(ref!L128-base!L128)/ref!N128</f>
        <v>5.372309549749795E-4</v>
      </c>
      <c r="I128">
        <f>(ref!A128-base!A128)*100</f>
        <v>2.0441597709556003</v>
      </c>
    </row>
    <row r="129" spans="1:9" x14ac:dyDescent="0.25">
      <c r="A129">
        <f t="shared" si="1"/>
        <v>2147</v>
      </c>
      <c r="B129">
        <v>2145</v>
      </c>
      <c r="C129" s="1">
        <f>ref!A129*(ref!B129-base!B129)/ref!N129</f>
        <v>1.1211653174063745E-3</v>
      </c>
      <c r="D129" s="1">
        <f>+(ref!A129-base!A129)*base!B129/ref!N129</f>
        <v>1.0474166812761518E-2</v>
      </c>
      <c r="E129" s="1">
        <f>+(ref!D129-base!D129)/ref!N129</f>
        <v>-2.6973901367077337E-3</v>
      </c>
      <c r="F129" s="1">
        <f>+(ref!F129-base!F129)/ref!N129</f>
        <v>8.0825063461255114E-4</v>
      </c>
      <c r="G129" s="1">
        <f>+(ref!H129-base!H129)/ref!N129</f>
        <v>-1.0243292395823498E-2</v>
      </c>
      <c r="H129" s="1">
        <f>+(ref!L129-base!L129)/ref!N129</f>
        <v>5.3709976781832788E-4</v>
      </c>
      <c r="I129">
        <f>(ref!A129-base!A129)*100</f>
        <v>2.0443359560232994</v>
      </c>
    </row>
    <row r="130" spans="1:9" x14ac:dyDescent="0.25">
      <c r="A130">
        <f t="shared" si="1"/>
        <v>2148</v>
      </c>
      <c r="B130">
        <v>2146</v>
      </c>
      <c r="C130" s="1">
        <f>ref!A130*(ref!B130-base!B130)/ref!N130</f>
        <v>1.1184756303134992E-3</v>
      </c>
      <c r="D130" s="1">
        <f>+(ref!A130-base!A130)*base!B130/ref!N130</f>
        <v>1.0476908011133728E-2</v>
      </c>
      <c r="E130" s="1">
        <f>+(ref!D130-base!D130)/ref!N130</f>
        <v>-2.6973901367077315E-3</v>
      </c>
      <c r="F130" s="1">
        <f>+(ref!F130-base!F130)/ref!N130</f>
        <v>8.0801748012096605E-4</v>
      </c>
      <c r="G130" s="1">
        <f>+(ref!H130-base!H130)/ref!N130</f>
        <v>-1.0242981188480375E-2</v>
      </c>
      <c r="H130" s="1">
        <f>+(ref!L130-base!L130)/ref!N130</f>
        <v>5.3697020368696595E-4</v>
      </c>
      <c r="I130">
        <f>(ref!A130-base!A130)*100</f>
        <v>2.0445378162704002</v>
      </c>
    </row>
    <row r="131" spans="1:9" x14ac:dyDescent="0.25">
      <c r="A131">
        <f t="shared" ref="A131:A194" si="2">+B131+2</f>
        <v>2149</v>
      </c>
      <c r="B131">
        <v>2147</v>
      </c>
      <c r="C131" s="1">
        <f>ref!A131*(ref!B131-base!B131)/ref!N131</f>
        <v>1.1157313454262234E-3</v>
      </c>
      <c r="D131" s="1">
        <f>+(ref!A131-base!A131)*base!B131/ref!N131</f>
        <v>1.0479813257317224E-2</v>
      </c>
      <c r="E131" s="1">
        <f>+(ref!D131-base!D131)/ref!N131</f>
        <v>-2.6973901367077363E-3</v>
      </c>
      <c r="F131" s="1">
        <f>+(ref!F131-base!F131)/ref!N131</f>
        <v>8.0780373767941284E-4</v>
      </c>
      <c r="G131" s="1">
        <f>+(ref!H131-base!H131)/ref!N131</f>
        <v>-1.0242807392079899E-2</v>
      </c>
      <c r="H131" s="1">
        <f>+(ref!L131-base!L131)/ref!N131</f>
        <v>5.3684918842988134E-4</v>
      </c>
      <c r="I131">
        <f>(ref!A131-base!A131)*100</f>
        <v>2.0447608224137022</v>
      </c>
    </row>
    <row r="132" spans="1:9" x14ac:dyDescent="0.25">
      <c r="A132">
        <f t="shared" si="2"/>
        <v>2150</v>
      </c>
      <c r="B132">
        <v>2148</v>
      </c>
      <c r="C132" s="1">
        <f>ref!A132*(ref!B132-base!B132)/ref!N132</f>
        <v>1.1129787794705601E-3</v>
      </c>
      <c r="D132" s="1">
        <f>+(ref!A132-base!A132)*base!B132/ref!N132</f>
        <v>1.0482843307746355E-2</v>
      </c>
      <c r="E132" s="1">
        <f>+(ref!D132-base!D132)/ref!N132</f>
        <v>-2.6973901367077341E-3</v>
      </c>
      <c r="F132" s="1">
        <f>+(ref!F132-base!F132)/ref!N132</f>
        <v>8.0761739212359591E-4</v>
      </c>
      <c r="G132" s="1">
        <f>+(ref!H132-base!H132)/ref!N132</f>
        <v>-1.0242792159763824E-2</v>
      </c>
      <c r="H132" s="1">
        <f>+(ref!L132-base!L132)/ref!N132</f>
        <v>5.3674281719162892E-4</v>
      </c>
      <c r="I132">
        <f>(ref!A132-base!A132)*100</f>
        <v>2.0450037339589002</v>
      </c>
    </row>
    <row r="133" spans="1:9" x14ac:dyDescent="0.25">
      <c r="A133">
        <f t="shared" si="2"/>
        <v>2151</v>
      </c>
      <c r="B133">
        <v>2149</v>
      </c>
      <c r="C133" s="1">
        <f>ref!A133*(ref!B133-base!B133)/ref!N133</f>
        <v>1.1102471136720837E-3</v>
      </c>
      <c r="D133" s="1">
        <f>+(ref!A133-base!A133)*base!B133/ref!N133</f>
        <v>1.0485968210303192E-2</v>
      </c>
      <c r="E133" s="1">
        <f>+(ref!D133-base!D133)/ref!N133</f>
        <v>-2.6973901367077337E-3</v>
      </c>
      <c r="F133" s="1">
        <f>+(ref!F133-base!F133)/ref!N133</f>
        <v>8.0746521795581284E-4</v>
      </c>
      <c r="G133" s="1">
        <f>+(ref!H133-base!H133)/ref!N133</f>
        <v>-1.02429470189242E-2</v>
      </c>
      <c r="H133" s="1">
        <f>+(ref!L133-base!L133)/ref!N133</f>
        <v>5.3665661375702756E-4</v>
      </c>
      <c r="I133">
        <f>(ref!A133-base!A133)*100</f>
        <v>2.0452674332354008</v>
      </c>
    </row>
    <row r="134" spans="1:9" x14ac:dyDescent="0.25">
      <c r="A134">
        <f t="shared" si="2"/>
        <v>2152</v>
      </c>
      <c r="B134">
        <v>2150</v>
      </c>
      <c r="C134" s="1">
        <f>ref!A134*(ref!B134-base!B134)/ref!N134</f>
        <v>1.1075495959698132E-3</v>
      </c>
      <c r="D134" s="1">
        <f>+(ref!A134-base!A134)*base!B134/ref!N134</f>
        <v>1.0489165646327155E-2</v>
      </c>
      <c r="E134" s="1">
        <f>+(ref!D134-base!D134)/ref!N134</f>
        <v>-2.697390136707738E-3</v>
      </c>
      <c r="F134" s="1">
        <f>+(ref!F134-base!F134)/ref!N134</f>
        <v>8.0735305202588666E-4</v>
      </c>
      <c r="G134" s="1">
        <f>+(ref!H134-base!H134)/ref!N134</f>
        <v>-1.0243273880971104E-2</v>
      </c>
      <c r="H134" s="1">
        <f>+(ref!L134-base!L134)/ref!N134</f>
        <v>5.365957234054812E-4</v>
      </c>
      <c r="I134">
        <f>(ref!A134-base!A134)*100</f>
        <v>2.0455543916099996</v>
      </c>
    </row>
    <row r="135" spans="1:9" x14ac:dyDescent="0.25">
      <c r="A135">
        <f t="shared" si="2"/>
        <v>2153</v>
      </c>
      <c r="B135">
        <v>2151</v>
      </c>
      <c r="C135" s="1">
        <f>ref!A135*(ref!B135-base!B135)/ref!N135</f>
        <v>1.1048945780175402E-3</v>
      </c>
      <c r="D135" s="1">
        <f>+(ref!A135-base!A135)*base!B135/ref!N135</f>
        <v>1.0492409795414773E-2</v>
      </c>
      <c r="E135" s="1">
        <f>+(ref!D135-base!D135)/ref!N135</f>
        <v>-2.6973901367077367E-3</v>
      </c>
      <c r="F135" s="1">
        <f>+(ref!F135-base!F135)/ref!N135</f>
        <v>8.0728604312596086E-4</v>
      </c>
      <c r="G135" s="1">
        <f>+(ref!H135-base!H135)/ref!N135</f>
        <v>-1.0243765390648205E-2</v>
      </c>
      <c r="H135" s="1">
        <f>+(ref!L135-base!L135)/ref!N135</f>
        <v>5.3656511084025171E-4</v>
      </c>
      <c r="I135">
        <f>(ref!A135-base!A135)*100</f>
        <v>2.0458660799468982</v>
      </c>
    </row>
    <row r="136" spans="1:9" x14ac:dyDescent="0.25">
      <c r="A136">
        <f t="shared" si="2"/>
        <v>2154</v>
      </c>
      <c r="B136">
        <v>2152</v>
      </c>
      <c r="C136" s="1">
        <f>ref!A136*(ref!B136-base!B136)/ref!N136</f>
        <v>1.1023063823317417E-3</v>
      </c>
      <c r="D136" s="1">
        <f>+(ref!A136-base!A136)*base!B136/ref!N136</f>
        <v>1.0495651284407735E-2</v>
      </c>
      <c r="E136" s="1">
        <f>+(ref!D136-base!D136)/ref!N136</f>
        <v>-2.6973901367077259E-3</v>
      </c>
      <c r="F136" s="1">
        <f>+(ref!F136-base!F136)/ref!N136</f>
        <v>8.0726869012128952E-4</v>
      </c>
      <c r="G136" s="1">
        <f>+(ref!H136-base!H136)/ref!N136</f>
        <v>-1.024440580412112E-2</v>
      </c>
      <c r="H136" s="1">
        <f>+(ref!L136-base!L136)/ref!N136</f>
        <v>5.365695840032702E-4</v>
      </c>
      <c r="I136">
        <f>(ref!A136-base!A136)*100</f>
        <v>2.0461987414127996</v>
      </c>
    </row>
    <row r="137" spans="1:9" x14ac:dyDescent="0.25">
      <c r="A137">
        <f t="shared" si="2"/>
        <v>2155</v>
      </c>
      <c r="B137">
        <v>2153</v>
      </c>
      <c r="C137" s="1">
        <f>ref!A137*(ref!B137-base!B137)/ref!N137</f>
        <v>1.0998178203369532E-3</v>
      </c>
      <c r="D137" s="1">
        <f>+(ref!A137-base!A137)*base!B137/ref!N137</f>
        <v>1.0498826731294219E-2</v>
      </c>
      <c r="E137" s="1">
        <f>+(ref!D137-base!D137)/ref!N137</f>
        <v>-2.6973901367077324E-3</v>
      </c>
      <c r="F137" s="1">
        <f>+(ref!F137-base!F137)/ref!N137</f>
        <v>8.0730442417222426E-4</v>
      </c>
      <c r="G137" s="1">
        <f>+(ref!H137-base!H137)/ref!N137</f>
        <v>-1.0245172243750265E-2</v>
      </c>
      <c r="H137" s="1">
        <f>+(ref!L137-base!L137)/ref!N137</f>
        <v>5.36613404682401E-4</v>
      </c>
      <c r="I137">
        <f>(ref!A137-base!A137)*100</f>
        <v>2.0465447182751006</v>
      </c>
    </row>
    <row r="138" spans="1:9" x14ac:dyDescent="0.25">
      <c r="A138">
        <f t="shared" si="2"/>
        <v>2156</v>
      </c>
      <c r="B138">
        <v>2154</v>
      </c>
      <c r="C138" s="1">
        <f>ref!A138*(ref!B138-base!B138)/ref!N138</f>
        <v>1.0975480309192659E-3</v>
      </c>
      <c r="D138" s="1">
        <f>+(ref!A138-base!A138)*base!B138/ref!N138</f>
        <v>1.0501783220028356E-2</v>
      </c>
      <c r="E138" s="1">
        <f>+(ref!D138-base!D138)/ref!N138</f>
        <v>-2.6973901367077398E-3</v>
      </c>
      <c r="F138" s="1">
        <f>+(ref!F138-base!F138)/ref!N138</f>
        <v>8.0739537085451087E-4</v>
      </c>
      <c r="G138" s="1">
        <f>+(ref!H138-base!H138)/ref!N138</f>
        <v>-1.0246036524707873E-2</v>
      </c>
      <c r="H138" s="1">
        <f>+(ref!L138-base!L138)/ref!N138</f>
        <v>5.3670003963332319E-4</v>
      </c>
      <c r="I138">
        <f>(ref!A138-base!A138)*100</f>
        <v>2.0468773676556999</v>
      </c>
    </row>
    <row r="139" spans="1:9" x14ac:dyDescent="0.25">
      <c r="A139">
        <f t="shared" si="2"/>
        <v>2157</v>
      </c>
      <c r="B139">
        <v>2155</v>
      </c>
      <c r="C139" s="1">
        <f>ref!A139*(ref!B139-base!B139)/ref!N139</f>
        <v>1.0958027593830669E-3</v>
      </c>
      <c r="D139" s="1">
        <f>+(ref!A139-base!A139)*base!B139/ref!N139</f>
        <v>1.0504184695092109E-2</v>
      </c>
      <c r="E139" s="1">
        <f>+(ref!D139-base!D139)/ref!N139</f>
        <v>-2.6973901367077229E-3</v>
      </c>
      <c r="F139" s="1">
        <f>+(ref!F139-base!F139)/ref!N139</f>
        <v>8.0754028028674719E-4</v>
      </c>
      <c r="G139" s="1">
        <f>+(ref!H139-base!H139)/ref!N139</f>
        <v>-1.0246967978239634E-2</v>
      </c>
      <c r="H139" s="1">
        <f>+(ref!L139-base!L139)/ref!N139</f>
        <v>5.3683038019833036E-4</v>
      </c>
      <c r="I139">
        <f>(ref!A139-base!A139)*100</f>
        <v>2.0471326902510993</v>
      </c>
    </row>
    <row r="140" spans="1:9" x14ac:dyDescent="0.25">
      <c r="A140">
        <f t="shared" si="2"/>
        <v>2158</v>
      </c>
      <c r="B140">
        <v>2156</v>
      </c>
      <c r="C140" s="1">
        <f>ref!A140*(ref!B140-base!B140)/ref!N140</f>
        <v>1.0947545054052976E-3</v>
      </c>
      <c r="D140" s="1">
        <f>+(ref!A140-base!A140)*base!B140/ref!N140</f>
        <v>1.0505843949935078E-2</v>
      </c>
      <c r="E140" s="1">
        <f>+(ref!D140-base!D140)/ref!N140</f>
        <v>-2.6973901367077367E-3</v>
      </c>
      <c r="F140" s="1">
        <f>+(ref!F140-base!F140)/ref!N140</f>
        <v>8.0773001627917971E-4</v>
      </c>
      <c r="G140" s="1">
        <f>+(ref!H140-base!H140)/ref!N140</f>
        <v>-1.0247937040074572E-2</v>
      </c>
      <c r="H140" s="1">
        <f>+(ref!L140-base!L140)/ref!N140</f>
        <v>5.3699870516828098E-4</v>
      </c>
      <c r="I140">
        <f>(ref!A140-base!A140)*100</f>
        <v>2.0472738171051996</v>
      </c>
    </row>
    <row r="141" spans="1:9" x14ac:dyDescent="0.25">
      <c r="A141">
        <f t="shared" si="2"/>
        <v>2159</v>
      </c>
      <c r="B141">
        <v>2157</v>
      </c>
      <c r="C141" s="1">
        <f>ref!A141*(ref!B141-base!B141)/ref!N141</f>
        <v>1.0944407843847975E-3</v>
      </c>
      <c r="D141" s="1">
        <f>+(ref!A141-base!A141)*base!B141/ref!N141</f>
        <v>1.0506720805939805E-2</v>
      </c>
      <c r="E141" s="1">
        <f>+(ref!D141-base!D141)/ref!N141</f>
        <v>-2.6973901367077298E-3</v>
      </c>
      <c r="F141" s="1">
        <f>+(ref!F141-base!F141)/ref!N141</f>
        <v>8.0795051973598785E-4</v>
      </c>
      <c r="G141" s="1">
        <f>+(ref!H141-base!H141)/ref!N141</f>
        <v>-1.0248916650415675E-2</v>
      </c>
      <c r="H141" s="1">
        <f>+(ref!L141-base!L141)/ref!N141</f>
        <v>5.3719467706301878E-4</v>
      </c>
      <c r="I141">
        <f>(ref!A141-base!A141)*100</f>
        <v>2.0472908792022988</v>
      </c>
    </row>
    <row r="142" spans="1:9" x14ac:dyDescent="0.25">
      <c r="A142">
        <f t="shared" si="2"/>
        <v>2160</v>
      </c>
      <c r="B142">
        <v>2158</v>
      </c>
      <c r="C142" s="1">
        <f>ref!A142*(ref!B142-base!B142)/ref!N142</f>
        <v>1.0947966354469113E-3</v>
      </c>
      <c r="D142" s="1">
        <f>+(ref!A142-base!A142)*base!B142/ref!N142</f>
        <v>1.0506885001704538E-2</v>
      </c>
      <c r="E142" s="1">
        <f>+(ref!D142-base!D142)/ref!N142</f>
        <v>-2.6973901367077372E-3</v>
      </c>
      <c r="F142" s="1">
        <f>+(ref!F142-base!F142)/ref!N142</f>
        <v>8.0818601803610084E-4</v>
      </c>
      <c r="G142" s="1">
        <f>+(ref!H142-base!H142)/ref!N142</f>
        <v>-1.0249883428162127E-2</v>
      </c>
      <c r="H142" s="1">
        <f>+(ref!L142-base!L142)/ref!N142</f>
        <v>5.3740590967717801E-4</v>
      </c>
      <c r="I142">
        <f>(ref!A142-base!A142)*100</f>
        <v>2.0471942982995013</v>
      </c>
    </row>
    <row r="143" spans="1:9" x14ac:dyDescent="0.25">
      <c r="A143">
        <f t="shared" si="2"/>
        <v>2161</v>
      </c>
      <c r="B143">
        <v>2159</v>
      </c>
      <c r="C143" s="1">
        <f>ref!A143*(ref!B143-base!B143)/ref!N143</f>
        <v>1.0956983550229212E-3</v>
      </c>
      <c r="D143" s="1">
        <f>+(ref!A143-base!A143)*base!B143/ref!N143</f>
        <v>1.0506468648377777E-2</v>
      </c>
      <c r="E143" s="1">
        <f>+(ref!D143-base!D143)/ref!N143</f>
        <v>-2.6973901367077315E-3</v>
      </c>
      <c r="F143" s="1">
        <f>+(ref!F143-base!F143)/ref!N143</f>
        <v>8.0842151900791892E-4</v>
      </c>
      <c r="G143" s="1">
        <f>+(ref!H143-base!H143)/ref!N143</f>
        <v>-1.0250818483293985E-2</v>
      </c>
      <c r="H143" s="1">
        <f>+(ref!L143-base!L143)/ref!N143</f>
        <v>5.3762009758386465E-4</v>
      </c>
      <c r="I143">
        <f>(ref!A143-base!A143)*100</f>
        <v>2.0470061049030983</v>
      </c>
    </row>
    <row r="144" spans="1:9" x14ac:dyDescent="0.25">
      <c r="A144">
        <f t="shared" si="2"/>
        <v>2162</v>
      </c>
      <c r="B144">
        <v>2160</v>
      </c>
      <c r="C144" s="1">
        <f>ref!A144*(ref!B144-base!B144)/ref!N144</f>
        <v>1.096991245908667E-3</v>
      </c>
      <c r="D144" s="1">
        <f>+(ref!A144-base!A144)*base!B144/ref!N144</f>
        <v>1.0505635765752148E-2</v>
      </c>
      <c r="E144" s="1">
        <f>+(ref!D144-base!D144)/ref!N144</f>
        <v>-2.6973901367077337E-3</v>
      </c>
      <c r="F144" s="1">
        <f>+(ref!F144-base!F144)/ref!N144</f>
        <v>8.086443422973598E-4</v>
      </c>
      <c r="G144" s="1">
        <f>+(ref!H144-base!H144)/ref!N144</f>
        <v>-1.0251707581547297E-2</v>
      </c>
      <c r="H144" s="1">
        <f>+(ref!L144-base!L144)/ref!N144</f>
        <v>5.3782636428416895E-4</v>
      </c>
      <c r="I144">
        <f>(ref!A144-base!A144)*100</f>
        <v>2.0467544149378987</v>
      </c>
    </row>
    <row r="145" spans="1:9" x14ac:dyDescent="0.25">
      <c r="A145">
        <f t="shared" si="2"/>
        <v>2163</v>
      </c>
      <c r="B145">
        <v>2161</v>
      </c>
      <c r="C145" s="1">
        <f>ref!A145*(ref!B145-base!B145)/ref!N145</f>
        <v>1.0981620099757034E-3</v>
      </c>
      <c r="D145" s="1">
        <f>+(ref!A145-base!A145)*base!B145/ref!N145</f>
        <v>1.0504908569905711E-2</v>
      </c>
      <c r="E145" s="1">
        <f>+(ref!D145-base!D145)/ref!N145</f>
        <v>-2.6973901367077302E-3</v>
      </c>
      <c r="F145" s="1">
        <f>+(ref!F145-base!F145)/ref!N145</f>
        <v>8.0884499008622012E-4</v>
      </c>
      <c r="G145" s="1">
        <f>+(ref!H145-base!H145)/ref!N145</f>
        <v>-1.025254099571225E-2</v>
      </c>
      <c r="H145" s="1">
        <f>+(ref!L145-base!L145)/ref!N145</f>
        <v>5.3801556243814703E-4</v>
      </c>
      <c r="I145">
        <f>(ref!A145-base!A145)*100</f>
        <v>2.0465331957147006</v>
      </c>
    </row>
    <row r="146" spans="1:9" x14ac:dyDescent="0.25">
      <c r="A146">
        <f t="shared" si="2"/>
        <v>2164</v>
      </c>
      <c r="B146">
        <v>2162</v>
      </c>
      <c r="C146" s="1">
        <f>ref!A146*(ref!B146-base!B146)/ref!N146</f>
        <v>1.0992213649458618E-3</v>
      </c>
      <c r="D146" s="1">
        <f>+(ref!A146-base!A146)*base!B146/ref!N146</f>
        <v>1.0504273501724544E-2</v>
      </c>
      <c r="E146" s="1">
        <f>+(ref!D146-base!D146)/ref!N146</f>
        <v>-2.6973901367077346E-3</v>
      </c>
      <c r="F146" s="1">
        <f>+(ref!F146-base!F146)/ref!N146</f>
        <v>8.0902536866980389E-4</v>
      </c>
      <c r="G146" s="1">
        <f>+(ref!H146-base!H146)/ref!N146</f>
        <v>-1.0253318870485034E-2</v>
      </c>
      <c r="H146" s="1">
        <f>+(ref!L146-base!L146)/ref!N146</f>
        <v>5.381887718374132E-4</v>
      </c>
      <c r="I146">
        <f>(ref!A146-base!A146)*100</f>
        <v>2.0463387956911996</v>
      </c>
    </row>
    <row r="147" spans="1:9" x14ac:dyDescent="0.25">
      <c r="A147">
        <f t="shared" si="2"/>
        <v>2165</v>
      </c>
      <c r="B147">
        <v>2163</v>
      </c>
      <c r="C147" s="1">
        <f>ref!A147*(ref!B147-base!B147)/ref!N147</f>
        <v>1.1001805260892844E-3</v>
      </c>
      <c r="D147" s="1">
        <f>+(ref!A147-base!A147)*base!B147/ref!N147</f>
        <v>1.050371660480735E-2</v>
      </c>
      <c r="E147" s="1">
        <f>+(ref!D147-base!D147)/ref!N147</f>
        <v>-2.6973901367077307E-3</v>
      </c>
      <c r="F147" s="1">
        <f>+(ref!F147-base!F147)/ref!N147</f>
        <v>8.0918747723329623E-4</v>
      </c>
      <c r="G147" s="1">
        <f>+(ref!H147-base!H147)/ref!N147</f>
        <v>-1.0254041981880017E-2</v>
      </c>
      <c r="H147" s="1">
        <f>+(ref!L147-base!L147)/ref!N147</f>
        <v>5.3834751044281042E-4</v>
      </c>
      <c r="I147">
        <f>(ref!A147-base!A147)*100</f>
        <v>2.0461677871701003</v>
      </c>
    </row>
    <row r="148" spans="1:9" x14ac:dyDescent="0.25">
      <c r="A148">
        <f t="shared" si="2"/>
        <v>2166</v>
      </c>
      <c r="B148">
        <v>2164</v>
      </c>
      <c r="C148" s="1">
        <f>ref!A148*(ref!B148-base!B148)/ref!N148</f>
        <v>1.1010500015128605E-3</v>
      </c>
      <c r="D148" s="1">
        <f>+(ref!A148-base!A148)*base!B148/ref!N148</f>
        <v>1.0503225157260189E-2</v>
      </c>
      <c r="E148" s="1">
        <f>+(ref!D148-base!D148)/ref!N148</f>
        <v>-2.697390136707732E-3</v>
      </c>
      <c r="F148" s="1">
        <f>+(ref!F148-base!F148)/ref!N148</f>
        <v>8.0933311730393119E-4</v>
      </c>
      <c r="G148" s="1">
        <f>+(ref!H148-base!H148)/ref!N148</f>
        <v>-1.0254711285923174E-2</v>
      </c>
      <c r="H148" s="1">
        <f>+(ref!L148-base!L148)/ref!N148</f>
        <v>5.3849314653974076E-4</v>
      </c>
      <c r="I148">
        <f>(ref!A148-base!A148)*100</f>
        <v>2.0460170466533008</v>
      </c>
    </row>
    <row r="149" spans="1:9" x14ac:dyDescent="0.25">
      <c r="A149">
        <f t="shared" si="2"/>
        <v>2167</v>
      </c>
      <c r="B149">
        <v>2165</v>
      </c>
      <c r="C149" s="1">
        <f>ref!A149*(ref!B149-base!B149)/ref!N149</f>
        <v>1.1018399100952703E-3</v>
      </c>
      <c r="D149" s="1">
        <f>+(ref!A149-base!A149)*base!B149/ref!N149</f>
        <v>1.0502787317747725E-2</v>
      </c>
      <c r="E149" s="1">
        <f>+(ref!D149-base!D149)/ref!N149</f>
        <v>-2.6973901367077272E-3</v>
      </c>
      <c r="F149" s="1">
        <f>+(ref!F149-base!F149)/ref!N149</f>
        <v>8.0946391321994125E-4</v>
      </c>
      <c r="G149" s="1">
        <f>+(ref!H149-base!H149)/ref!N149</f>
        <v>-1.0255327912012132E-2</v>
      </c>
      <c r="H149" s="1">
        <f>+(ref!L149-base!L149)/ref!N149</f>
        <v>5.3862690764371057E-4</v>
      </c>
      <c r="I149">
        <f>(ref!A149-base!A149)*100</f>
        <v>2.0458836921489003</v>
      </c>
    </row>
    <row r="150" spans="1:9" x14ac:dyDescent="0.25">
      <c r="A150">
        <f t="shared" si="2"/>
        <v>2168</v>
      </c>
      <c r="B150">
        <v>2166</v>
      </c>
      <c r="C150" s="1">
        <f>ref!A150*(ref!B150-base!B150)/ref!N150</f>
        <v>1.102559710432085E-3</v>
      </c>
      <c r="D150" s="1">
        <f>+(ref!A150-base!A150)*base!B150/ref!N150</f>
        <v>1.0502392384103906E-2</v>
      </c>
      <c r="E150" s="1">
        <f>+(ref!D150-base!D150)/ref!N150</f>
        <v>-2.6973901367077268E-3</v>
      </c>
      <c r="F150" s="1">
        <f>+(ref!F150-base!F150)/ref!N150</f>
        <v>8.0958131433512051E-4</v>
      </c>
      <c r="G150" s="1">
        <f>+(ref!H150-base!H150)/ref!N150</f>
        <v>-1.0255893147946685E-2</v>
      </c>
      <c r="H150" s="1">
        <f>+(ref!L150-base!L150)/ref!N150</f>
        <v>5.3874987577160036E-4</v>
      </c>
      <c r="I150">
        <f>(ref!A150-base!A150)*100</f>
        <v>2.0457651199747988</v>
      </c>
    </row>
    <row r="151" spans="1:9" x14ac:dyDescent="0.25">
      <c r="A151">
        <f t="shared" si="2"/>
        <v>2169</v>
      </c>
      <c r="B151">
        <v>2167</v>
      </c>
      <c r="C151" s="1">
        <f>ref!A151*(ref!B151-base!B151)/ref!N151</f>
        <v>1.1032180771163214E-3</v>
      </c>
      <c r="D151" s="1">
        <f>+(ref!A151-base!A151)*base!B151/ref!N151</f>
        <v>1.0502030899223691E-2</v>
      </c>
      <c r="E151" s="1">
        <f>+(ref!D151-base!D151)/ref!N151</f>
        <v>-2.6973901367077354E-3</v>
      </c>
      <c r="F151" s="1">
        <f>+(ref!F151-base!F151)/ref!N151</f>
        <v>8.0968660321949313E-4</v>
      </c>
      <c r="G151" s="1">
        <f>+(ref!H151-base!H151)/ref!N151</f>
        <v>-1.0256408431397758E-2</v>
      </c>
      <c r="H151" s="1">
        <f>+(ref!L151-base!L151)/ref!N151</f>
        <v>5.3886298853691929E-4</v>
      </c>
      <c r="I151">
        <f>(ref!A151-base!A151)*100</f>
        <v>2.0456590141620987</v>
      </c>
    </row>
    <row r="152" spans="1:9" x14ac:dyDescent="0.25">
      <c r="A152">
        <f t="shared" si="2"/>
        <v>2170</v>
      </c>
      <c r="B152">
        <v>2168</v>
      </c>
      <c r="C152" s="1">
        <f>ref!A152*(ref!B152-base!B152)/ref!N152</f>
        <v>1.1038228164975147E-3</v>
      </c>
      <c r="D152" s="1">
        <f>+(ref!A152-base!A152)*base!B152/ref!N152</f>
        <v>1.0501694715458188E-2</v>
      </c>
      <c r="E152" s="1">
        <f>+(ref!D152-base!D152)/ref!N152</f>
        <v>-2.6973901367077376E-3</v>
      </c>
      <c r="F152" s="1">
        <f>+(ref!F152-base!F152)/ref!N152</f>
        <v>8.0978090615124504E-4</v>
      </c>
      <c r="G152" s="1">
        <f>+(ref!H152-base!H152)/ref!N152</f>
        <v>-1.0256875345585668E-2</v>
      </c>
      <c r="H152" s="1">
        <f>+(ref!L152-base!L152)/ref!N152</f>
        <v>5.3896704417956333E-4</v>
      </c>
      <c r="I152">
        <f>(ref!A152-base!A152)*100</f>
        <v>2.0455633486733014</v>
      </c>
    </row>
    <row r="153" spans="1:9" x14ac:dyDescent="0.25">
      <c r="A153">
        <f t="shared" si="2"/>
        <v>2171</v>
      </c>
      <c r="B153">
        <v>2169</v>
      </c>
      <c r="C153" s="1">
        <f>ref!A153*(ref!B153-base!B153)/ref!N153</f>
        <v>1.1043808170048131E-3</v>
      </c>
      <c r="D153" s="1">
        <f>+(ref!A153-base!A153)*base!B153/ref!N153</f>
        <v>1.0501377022099122E-2</v>
      </c>
      <c r="E153" s="1">
        <f>+(ref!D153-base!D153)/ref!N153</f>
        <v>-2.6973901367077346E-3</v>
      </c>
      <c r="F153" s="1">
        <f>+(ref!F153-base!F153)/ref!N153</f>
        <v>8.0986520517472584E-4</v>
      </c>
      <c r="G153" s="1">
        <f>+(ref!H153-base!H153)/ref!N153</f>
        <v>-1.0257295617467554E-2</v>
      </c>
      <c r="H153" s="1">
        <f>+(ref!L153-base!L153)/ref!N153</f>
        <v>5.3906270989148347E-4</v>
      </c>
      <c r="I153">
        <f>(ref!A153-base!A153)*100</f>
        <v>2.0454763837268022</v>
      </c>
    </row>
    <row r="154" spans="1:9" x14ac:dyDescent="0.25">
      <c r="A154">
        <f t="shared" si="2"/>
        <v>2172</v>
      </c>
      <c r="B154">
        <v>2170</v>
      </c>
      <c r="C154" s="1">
        <f>ref!A154*(ref!B154-base!B154)/ref!N154</f>
        <v>1.1048979108292942E-3</v>
      </c>
      <c r="D154" s="1">
        <f>+(ref!A154-base!A154)*base!B154/ref!N154</f>
        <v>1.0501072458214186E-2</v>
      </c>
      <c r="E154" s="1">
        <f>+(ref!D154-base!D154)/ref!N154</f>
        <v>-2.6973901367077276E-3</v>
      </c>
      <c r="F154" s="1">
        <f>+(ref!F154-base!F154)/ref!N154</f>
        <v>8.0994035125530825E-4</v>
      </c>
      <c r="G154" s="1">
        <f>+(ref!H154-base!H154)/ref!N154</f>
        <v>-1.0257671116381347E-2</v>
      </c>
      <c r="H154" s="1">
        <f>+(ref!L154-base!L154)/ref!N154</f>
        <v>5.3915053278802785E-4</v>
      </c>
      <c r="I154">
        <f>(ref!A154-base!A154)*100</f>
        <v>2.0453966801641994</v>
      </c>
    </row>
    <row r="155" spans="1:9" x14ac:dyDescent="0.25">
      <c r="A155">
        <f t="shared" si="2"/>
        <v>2173</v>
      </c>
      <c r="B155">
        <v>2171</v>
      </c>
      <c r="C155" s="1">
        <f>ref!A155*(ref!B155-base!B155)/ref!N155</f>
        <v>1.1053788827147706E-3</v>
      </c>
      <c r="D155" s="1">
        <f>+(ref!A155-base!A155)*base!B155/ref!N155</f>
        <v>1.0500777068390229E-2</v>
      </c>
      <c r="E155" s="1">
        <f>+(ref!D155-base!D155)/ref!N155</f>
        <v>-2.6973901367077281E-3</v>
      </c>
      <c r="F155" s="1">
        <f>+(ref!F155-base!F155)/ref!N155</f>
        <v>8.1000708098485333E-4</v>
      </c>
      <c r="G155" s="1">
        <f>+(ref!H155-base!H155)/ref!N155</f>
        <v>-1.0258003850616679E-2</v>
      </c>
      <c r="H155" s="1">
        <f>+(ref!L155-base!L155)/ref!N155</f>
        <v>5.3923095523432884E-4</v>
      </c>
      <c r="I155">
        <f>(ref!A155-base!A155)*100</f>
        <v>2.0453230849134001</v>
      </c>
    </row>
    <row r="156" spans="1:9" x14ac:dyDescent="0.25">
      <c r="A156">
        <f t="shared" si="2"/>
        <v>2174</v>
      </c>
      <c r="B156">
        <v>2172</v>
      </c>
      <c r="C156" s="1">
        <f>ref!A156*(ref!B156-base!B156)/ref!N156</f>
        <v>1.1058275271848153E-3</v>
      </c>
      <c r="D156" s="1">
        <f>+(ref!A156-base!A156)*base!B156/ref!N156</f>
        <v>1.0500488205563936E-2</v>
      </c>
      <c r="E156" s="1">
        <f>+(ref!D156-base!D156)/ref!N156</f>
        <v>-2.6973901367077393E-3</v>
      </c>
      <c r="F156" s="1">
        <f>+(ref!F156-base!F156)/ref!N156</f>
        <v>8.1006603359669164E-4</v>
      </c>
      <c r="G156" s="1">
        <f>+(ref!H156-base!H156)/ref!N156</f>
        <v>-1.0258295961632698E-2</v>
      </c>
      <c r="H156" s="1">
        <f>+(ref!L156-base!L156)/ref!N156</f>
        <v>5.3930433199709756E-4</v>
      </c>
      <c r="I156">
        <f>(ref!A156-base!A156)*100</f>
        <v>2.0452547077890015</v>
      </c>
    </row>
    <row r="157" spans="1:9" x14ac:dyDescent="0.25">
      <c r="A157">
        <f t="shared" si="2"/>
        <v>2175</v>
      </c>
      <c r="B157">
        <v>2173</v>
      </c>
      <c r="C157" s="1">
        <f>ref!A157*(ref!B157-base!B157)/ref!N157</f>
        <v>1.106246556346481E-3</v>
      </c>
      <c r="D157" s="1">
        <f>+(ref!A157-base!A157)*base!B157/ref!N157</f>
        <v>1.0500204580181376E-2</v>
      </c>
      <c r="E157" s="1">
        <f>+(ref!D157-base!D157)/ref!N157</f>
        <v>-2.6973901367077216E-3</v>
      </c>
      <c r="F157" s="1">
        <f>+(ref!F157-base!F157)/ref!N157</f>
        <v>8.10117767290114E-4</v>
      </c>
      <c r="G157" s="1">
        <f>+(ref!H157-base!H157)/ref!N157</f>
        <v>-1.0258549715175281E-2</v>
      </c>
      <c r="H157" s="1">
        <f>+(ref!L157-base!L157)/ref!N157</f>
        <v>5.3937094806935572E-4</v>
      </c>
      <c r="I157">
        <f>(ref!A157-base!A157)*100</f>
        <v>2.0451909270788993</v>
      </c>
    </row>
    <row r="158" spans="1:9" x14ac:dyDescent="0.25">
      <c r="A158">
        <f t="shared" si="2"/>
        <v>2176</v>
      </c>
      <c r="B158">
        <v>2174</v>
      </c>
      <c r="C158" s="1">
        <f>ref!A158*(ref!B158-base!B158)/ref!N158</f>
        <v>1.106637886540974E-3</v>
      </c>
      <c r="D158" s="1">
        <f>+(ref!A158-base!A158)*base!B158/ref!N158</f>
        <v>1.0499925919929648E-2</v>
      </c>
      <c r="E158" s="1">
        <f>+(ref!D158-base!D158)/ref!N158</f>
        <v>-2.6973901367077315E-3</v>
      </c>
      <c r="F158" s="1">
        <f>+(ref!F158-base!F158)/ref!N158</f>
        <v>8.1016277879584499E-4</v>
      </c>
      <c r="G158" s="1">
        <f>+(ref!H158-base!H158)/ref!N158</f>
        <v>-1.0258767488568339E-2</v>
      </c>
      <c r="H158" s="1">
        <f>+(ref!L158-base!L158)/ref!N158</f>
        <v>5.3943104001577308E-4</v>
      </c>
      <c r="I158">
        <f>(ref!A158-base!A158)*100</f>
        <v>2.0451313244105012</v>
      </c>
    </row>
    <row r="159" spans="1:9" x14ac:dyDescent="0.25">
      <c r="A159">
        <f t="shared" si="2"/>
        <v>2177</v>
      </c>
      <c r="B159">
        <v>2175</v>
      </c>
      <c r="C159" s="1">
        <f>ref!A159*(ref!B159-base!B159)/ref!N159</f>
        <v>1.1070026997681305E-3</v>
      </c>
      <c r="D159" s="1">
        <f>+(ref!A159-base!A159)*base!B159/ref!N159</f>
        <v>1.0499652859584733E-2</v>
      </c>
      <c r="E159" s="1">
        <f>+(ref!D159-base!D159)/ref!N159</f>
        <v>-2.6973901367077328E-3</v>
      </c>
      <c r="F159" s="1">
        <f>+(ref!F159-base!F159)/ref!N159</f>
        <v>8.1020151727213309E-4</v>
      </c>
      <c r="G159" s="1">
        <f>+(ref!H159-base!H159)/ref!N159</f>
        <v>-1.0258951753254097E-2</v>
      </c>
      <c r="H159" s="1">
        <f>+(ref!L159-base!L159)/ref!N159</f>
        <v>5.3948481334472763E-4</v>
      </c>
      <c r="I159">
        <f>(ref!A159-base!A159)*100</f>
        <v>2.0450756644853989</v>
      </c>
    </row>
    <row r="160" spans="1:9" x14ac:dyDescent="0.25">
      <c r="A160">
        <f t="shared" si="2"/>
        <v>2178</v>
      </c>
      <c r="B160">
        <v>2176</v>
      </c>
      <c r="C160" s="1">
        <f>ref!A160*(ref!B160-base!B160)/ref!N160</f>
        <v>1.1073414656577025E-3</v>
      </c>
      <c r="D160" s="1">
        <f>+(ref!A160-base!A160)*base!B160/ref!N160</f>
        <v>1.0499386865594484E-2</v>
      </c>
      <c r="E160" s="1">
        <f>+(ref!D160-base!D160)/ref!N160</f>
        <v>-2.6973901367077294E-3</v>
      </c>
      <c r="F160" s="1">
        <f>+(ref!F160-base!F160)/ref!N160</f>
        <v>8.1023439795978129E-4</v>
      </c>
      <c r="G160" s="1">
        <f>+(ref!H160-base!H160)/ref!N160</f>
        <v>-1.0259105051985814E-2</v>
      </c>
      <c r="H160" s="1">
        <f>+(ref!L160-base!L160)/ref!N160</f>
        <v>5.3953245949106532E-4</v>
      </c>
      <c r="I160">
        <f>(ref!A160-base!A160)*100</f>
        <v>2.0450238777524996</v>
      </c>
    </row>
    <row r="161" spans="1:9" x14ac:dyDescent="0.25">
      <c r="A161">
        <f t="shared" si="2"/>
        <v>2179</v>
      </c>
      <c r="B161">
        <v>2177</v>
      </c>
      <c r="C161" s="1">
        <f>ref!A161*(ref!B161-base!B161)/ref!N161</f>
        <v>1.107654208838331E-3</v>
      </c>
      <c r="D161" s="1">
        <f>+(ref!A161-base!A161)*base!B161/ref!N161</f>
        <v>1.0499129913478013E-2</v>
      </c>
      <c r="E161" s="1">
        <f>+(ref!D161-base!D161)/ref!N161</f>
        <v>-2.6973901367077276E-3</v>
      </c>
      <c r="F161" s="1">
        <f>+(ref!F161-base!F161)/ref!N161</f>
        <v>8.1026181706625293E-4</v>
      </c>
      <c r="G161" s="1">
        <f>+(ref!H161-base!H161)/ref!N161</f>
        <v>-1.0259229975472874E-2</v>
      </c>
      <c r="H161" s="1">
        <f>+(ref!L161-base!L161)/ref!N161</f>
        <v>5.395741728085212E-4</v>
      </c>
      <c r="I161">
        <f>(ref!A161-base!A161)*100</f>
        <v>2.0449760016767988</v>
      </c>
    </row>
    <row r="162" spans="1:9" x14ac:dyDescent="0.25">
      <c r="A162">
        <f t="shared" si="2"/>
        <v>2180</v>
      </c>
      <c r="B162">
        <v>2178</v>
      </c>
      <c r="C162" s="1">
        <f>ref!A162*(ref!B162-base!B162)/ref!N162</f>
        <v>1.1079406627367973E-3</v>
      </c>
      <c r="D162" s="1">
        <f>+(ref!A162-base!A162)*base!B162/ref!N162</f>
        <v>1.0498884284937081E-2</v>
      </c>
      <c r="E162" s="1">
        <f>+(ref!D162-base!D162)/ref!N162</f>
        <v>-2.6973901367077263E-3</v>
      </c>
      <c r="F162" s="1">
        <f>+(ref!F162-base!F162)/ref!N162</f>
        <v>8.1028416153202428E-4</v>
      </c>
      <c r="G162" s="1">
        <f>+(ref!H162-base!H162)/ref!N162</f>
        <v>-1.0259329135517475E-2</v>
      </c>
      <c r="H162" s="1">
        <f>+(ref!L162-base!L162)/ref!N162</f>
        <v>5.3961016303126063E-4</v>
      </c>
      <c r="I162">
        <f>(ref!A162-base!A162)*100</f>
        <v>2.0449321435673991</v>
      </c>
    </row>
    <row r="163" spans="1:9" x14ac:dyDescent="0.25">
      <c r="A163">
        <f t="shared" si="2"/>
        <v>2181</v>
      </c>
      <c r="B163">
        <v>2179</v>
      </c>
      <c r="C163" s="1">
        <f>ref!A163*(ref!B163-base!B163)/ref!N163</f>
        <v>1.1082004611749168E-3</v>
      </c>
      <c r="D163" s="1">
        <f>+(ref!A163-base!A163)*base!B163/ref!N163</f>
        <v>1.049865233119103E-2</v>
      </c>
      <c r="E163" s="1">
        <f>+(ref!D163-base!D163)/ref!N163</f>
        <v>-2.6973901367077289E-3</v>
      </c>
      <c r="F163" s="1">
        <f>+(ref!F163-base!F163)/ref!N163</f>
        <v>8.1030181657797649E-4</v>
      </c>
      <c r="G163" s="1">
        <f>+(ref!H163-base!H163)/ref!N163</f>
        <v>-1.0259405136989969E-2</v>
      </c>
      <c r="H163" s="1">
        <f>+(ref!L163-base!L163)/ref!N163</f>
        <v>5.3964066476650592E-4</v>
      </c>
      <c r="I163">
        <f>(ref!A163-base!A163)*100</f>
        <v>2.0448924374771997</v>
      </c>
    </row>
    <row r="164" spans="1:9" x14ac:dyDescent="0.25">
      <c r="A164">
        <f t="shared" si="2"/>
        <v>2182</v>
      </c>
      <c r="B164">
        <v>2180</v>
      </c>
      <c r="C164" s="1">
        <f>ref!A164*(ref!B164-base!B164)/ref!N164</f>
        <v>1.1084332975702504E-3</v>
      </c>
      <c r="D164" s="1">
        <f>+(ref!A164-base!A164)*base!B164/ref!N164</f>
        <v>1.049843627595096E-2</v>
      </c>
      <c r="E164" s="1">
        <f>+(ref!D164-base!D164)/ref!N164</f>
        <v>-2.697390136707738E-3</v>
      </c>
      <c r="F164" s="1">
        <f>+(ref!F164-base!F164)/ref!N164</f>
        <v>8.1031516992718206E-4</v>
      </c>
      <c r="G164" s="1">
        <f>+(ref!H164-base!H164)/ref!N164</f>
        <v>-1.0259460549800847E-2</v>
      </c>
      <c r="H164" s="1">
        <f>+(ref!L164-base!L164)/ref!N164</f>
        <v>5.3966594307312094E-4</v>
      </c>
      <c r="I164">
        <f>(ref!A164-base!A164)*100</f>
        <v>2.0448570087920004</v>
      </c>
    </row>
    <row r="165" spans="1:9" x14ac:dyDescent="0.25">
      <c r="A165">
        <f t="shared" si="2"/>
        <v>2183</v>
      </c>
      <c r="B165">
        <v>2181</v>
      </c>
      <c r="C165" s="1">
        <f>ref!A165*(ref!B165-base!B165)/ref!N165</f>
        <v>1.10863902280411E-3</v>
      </c>
      <c r="D165" s="1">
        <f>+(ref!A165-base!A165)*base!B165/ref!N165</f>
        <v>1.0498238087349251E-2</v>
      </c>
      <c r="E165" s="1">
        <f>+(ref!D165-base!D165)/ref!N165</f>
        <v>-2.6973901367077302E-3</v>
      </c>
      <c r="F165" s="1">
        <f>+(ref!F165-base!F165)/ref!N165</f>
        <v>8.1032461320430251E-4</v>
      </c>
      <c r="G165" s="1">
        <f>+(ref!H165-base!H165)/ref!N165</f>
        <v>-1.0259497881926337E-2</v>
      </c>
      <c r="H165" s="1">
        <f>+(ref!L165-base!L165)/ref!N165</f>
        <v>5.3968629528988775E-4</v>
      </c>
      <c r="I165">
        <f>(ref!A165-base!A165)*100</f>
        <v>2.0448259521364003</v>
      </c>
    </row>
    <row r="166" spans="1:9" x14ac:dyDescent="0.25">
      <c r="A166">
        <f t="shared" si="2"/>
        <v>2184</v>
      </c>
      <c r="B166">
        <v>2182</v>
      </c>
      <c r="C166" s="1">
        <f>ref!A166*(ref!B166-base!B166)/ref!N166</f>
        <v>1.1088177493739492E-3</v>
      </c>
      <c r="D166" s="1">
        <f>+(ref!A166-base!A166)*base!B166/ref!N166</f>
        <v>1.049805934956994E-2</v>
      </c>
      <c r="E166" s="1">
        <f>+(ref!D166-base!D166)/ref!N166</f>
        <v>-2.6973901367077298E-3</v>
      </c>
      <c r="F166" s="1">
        <f>+(ref!F166-base!F166)/ref!N166</f>
        <v>8.1033054163243449E-4</v>
      </c>
      <c r="G166" s="1">
        <f>+(ref!H166-base!H166)/ref!N166</f>
        <v>-1.0259519554167703E-2</v>
      </c>
      <c r="H166" s="1">
        <f>+(ref!L166-base!L166)/ref!N166</f>
        <v>5.3970205031260085E-4</v>
      </c>
      <c r="I166">
        <f>(ref!A166-base!A166)*100</f>
        <v>2.0447993089958012</v>
      </c>
    </row>
    <row r="167" spans="1:9" x14ac:dyDescent="0.25">
      <c r="A167">
        <f t="shared" si="2"/>
        <v>2185</v>
      </c>
      <c r="B167">
        <v>2183</v>
      </c>
      <c r="C167" s="1">
        <f>ref!A167*(ref!B167-base!B167)/ref!N167</f>
        <v>1.1089698593133169E-3</v>
      </c>
      <c r="D167" s="1">
        <f>+(ref!A167-base!A167)*base!B167/ref!N167</f>
        <v>1.049790123824435E-2</v>
      </c>
      <c r="E167" s="1">
        <f>+(ref!D167-base!D167)/ref!N167</f>
        <v>-2.6973901367077272E-3</v>
      </c>
      <c r="F167" s="1">
        <f>+(ref!F167-base!F167)/ref!N167</f>
        <v>8.1033335149438643E-4</v>
      </c>
      <c r="G167" s="1">
        <f>+(ref!H167-base!H167)/ref!N167</f>
        <v>-1.0259527877434043E-2</v>
      </c>
      <c r="H167" s="1">
        <f>+(ref!L167-base!L167)/ref!N167</f>
        <v>5.3971356510322207E-4</v>
      </c>
      <c r="I167">
        <f>(ref!A167-base!A167)*100</f>
        <v>2.0447770651600998</v>
      </c>
    </row>
    <row r="168" spans="1:9" x14ac:dyDescent="0.25">
      <c r="A168">
        <f t="shared" si="2"/>
        <v>2186</v>
      </c>
      <c r="B168">
        <v>2184</v>
      </c>
      <c r="C168" s="1">
        <f>ref!A168*(ref!B168-base!B168)/ref!N168</f>
        <v>1.1090960454055686E-3</v>
      </c>
      <c r="D168" s="1">
        <f>+(ref!A168-base!A168)*base!B168/ref!N168</f>
        <v>1.0497764466243908E-2</v>
      </c>
      <c r="E168" s="1">
        <f>+(ref!D168-base!D168)/ref!N168</f>
        <v>-2.6973901367077263E-3</v>
      </c>
      <c r="F168" s="1">
        <f>+(ref!F168-base!F168)/ref!N168</f>
        <v>8.1033343742923367E-4</v>
      </c>
      <c r="G168" s="1">
        <f>+(ref!H168-base!H168)/ref!N168</f>
        <v>-1.0259525032647094E-2</v>
      </c>
      <c r="H168" s="1">
        <f>+(ref!L168-base!L168)/ref!N168</f>
        <v>5.3972122028924491E-4</v>
      </c>
      <c r="I168">
        <f>(ref!A168-base!A168)*100</f>
        <v>2.0447591419653994</v>
      </c>
    </row>
    <row r="169" spans="1:9" x14ac:dyDescent="0.25">
      <c r="A169">
        <f t="shared" si="2"/>
        <v>2187</v>
      </c>
      <c r="B169">
        <v>2185</v>
      </c>
      <c r="C169" s="1">
        <f>ref!A169*(ref!B169-base!B169)/ref!N169</f>
        <v>1.1091972640375177E-3</v>
      </c>
      <c r="D169" s="1">
        <f>+(ref!A169-base!A169)*base!B169/ref!N169</f>
        <v>1.0497649324093025E-2</v>
      </c>
      <c r="E169" s="1">
        <f>+(ref!D169-base!D169)/ref!N169</f>
        <v>-2.6973901367077363E-3</v>
      </c>
      <c r="F169" s="1">
        <f>+(ref!F169-base!F169)/ref!N169</f>
        <v>8.1033118856113574E-4</v>
      </c>
      <c r="G169" s="1">
        <f>+(ref!H169-base!H169)/ref!N169</f>
        <v>-1.025951305409567E-2</v>
      </c>
      <c r="H169" s="1">
        <f>+(ref!L169-base!L169)/ref!N169</f>
        <v>5.3972541412431981E-4</v>
      </c>
      <c r="I169">
        <f>(ref!A169-base!A169)*100</f>
        <v>2.0447454054257017</v>
      </c>
    </row>
    <row r="170" spans="1:9" x14ac:dyDescent="0.25">
      <c r="A170">
        <f t="shared" si="2"/>
        <v>2188</v>
      </c>
      <c r="B170">
        <v>2186</v>
      </c>
      <c r="C170" s="1">
        <f>ref!A170*(ref!B170-base!B170)/ref!N170</f>
        <v>1.1092747115872693E-3</v>
      </c>
      <c r="D170" s="1">
        <f>+(ref!A170-base!A170)*base!B170/ref!N170</f>
        <v>1.0497555699061932E-2</v>
      </c>
      <c r="E170" s="1">
        <f>+(ref!D170-base!D170)/ref!N170</f>
        <v>-2.6973901367077376E-3</v>
      </c>
      <c r="F170" s="1">
        <f>+(ref!F170-base!F170)/ref!N170</f>
        <v>8.1032698527432555E-4</v>
      </c>
      <c r="G170" s="1">
        <f>+(ref!H170-base!H170)/ref!N170</f>
        <v>-1.025949381592834E-2</v>
      </c>
      <c r="H170" s="1">
        <f>+(ref!L170-base!L170)/ref!N170</f>
        <v>5.3972655672443579E-4</v>
      </c>
      <c r="I170">
        <f>(ref!A170-base!A170)*100</f>
        <v>2.0447356706611992</v>
      </c>
    </row>
    <row r="171" spans="1:9" x14ac:dyDescent="0.25">
      <c r="A171">
        <f t="shared" si="2"/>
        <v>2189</v>
      </c>
      <c r="B171">
        <v>2187</v>
      </c>
      <c r="C171" s="1">
        <f>ref!A171*(ref!B171-base!B171)/ref!N171</f>
        <v>1.1093297961347001E-3</v>
      </c>
      <c r="D171" s="1">
        <f>+(ref!A171-base!A171)*base!B171/ref!N171</f>
        <v>1.0497483102327523E-2</v>
      </c>
      <c r="E171" s="1">
        <f>+(ref!D171-base!D171)/ref!N171</f>
        <v>-2.6973901367077346E-3</v>
      </c>
      <c r="F171" s="1">
        <f>+(ref!F171-base!F171)/ref!N171</f>
        <v>8.1032119606025616E-4</v>
      </c>
      <c r="G171" s="1">
        <f>+(ref!H171-base!H171)/ref!N171</f>
        <v>-1.0259469022193386E-2</v>
      </c>
      <c r="H171" s="1">
        <f>+(ref!L171-base!L171)/ref!N171</f>
        <v>5.3972506438924861E-4</v>
      </c>
      <c r="I171">
        <f>(ref!A171-base!A171)*100</f>
        <v>2.0447297072101995</v>
      </c>
    </row>
    <row r="172" spans="1:9" x14ac:dyDescent="0.25">
      <c r="A172">
        <f t="shared" si="2"/>
        <v>2190</v>
      </c>
      <c r="B172">
        <v>2188</v>
      </c>
      <c r="C172" s="1">
        <f>ref!A172*(ref!B172-base!B172)/ref!N172</f>
        <v>1.1093641252401566E-3</v>
      </c>
      <c r="D172" s="1">
        <f>+(ref!A172-base!A172)*base!B172/ref!N172</f>
        <v>1.0497430683417722E-2</v>
      </c>
      <c r="E172" s="1">
        <f>+(ref!D172-base!D172)/ref!N172</f>
        <v>-2.6973901367077307E-3</v>
      </c>
      <c r="F172" s="1">
        <f>+(ref!F172-base!F172)/ref!N172</f>
        <v>8.1031417456825321E-4</v>
      </c>
      <c r="G172" s="1">
        <f>+(ref!H172-base!H172)/ref!N172</f>
        <v>-1.025944020050191E-2</v>
      </c>
      <c r="H172" s="1">
        <f>+(ref!L172-base!L172)/ref!N172</f>
        <v>5.3972135399385848E-4</v>
      </c>
      <c r="I172">
        <f>(ref!A172-base!A172)*100</f>
        <v>2.0447272412960986</v>
      </c>
    </row>
    <row r="173" spans="1:9" x14ac:dyDescent="0.25">
      <c r="A173">
        <f t="shared" si="2"/>
        <v>2191</v>
      </c>
      <c r="B173">
        <v>2189</v>
      </c>
      <c r="C173" s="1">
        <f>ref!A173*(ref!B173-base!B173)/ref!N173</f>
        <v>1.1093794911233067E-3</v>
      </c>
      <c r="D173" s="1">
        <f>+(ref!A173-base!A173)*base!B173/ref!N173</f>
        <v>1.0497397251370293E-2</v>
      </c>
      <c r="E173" s="1">
        <f>+(ref!D173-base!D173)/ref!N173</f>
        <v>-2.6973901367077268E-3</v>
      </c>
      <c r="F173" s="1">
        <f>+(ref!F173-base!F173)/ref!N173</f>
        <v>8.1030625652911013E-4</v>
      </c>
      <c r="G173" s="1">
        <f>+(ref!H173-base!H173)/ref!N173</f>
        <v>-1.0259408699317305E-2</v>
      </c>
      <c r="H173" s="1">
        <f>+(ref!L173-base!L173)/ref!N173</f>
        <v>5.3971583701179556E-4</v>
      </c>
      <c r="I173">
        <f>(ref!A173-base!A173)*100</f>
        <v>2.0447279587824996</v>
      </c>
    </row>
    <row r="174" spans="1:9" x14ac:dyDescent="0.25">
      <c r="A174">
        <f t="shared" si="2"/>
        <v>2192</v>
      </c>
      <c r="B174">
        <v>2190</v>
      </c>
      <c r="C174" s="1">
        <f>ref!A174*(ref!B174-base!B174)/ref!N174</f>
        <v>1.1093778894723679E-3</v>
      </c>
      <c r="D174" s="1">
        <f>+(ref!A174-base!A174)*base!B174/ref!N174</f>
        <v>1.0497381266166891E-2</v>
      </c>
      <c r="E174" s="1">
        <f>+(ref!D174-base!D174)/ref!N174</f>
        <v>-2.6973901367077337E-3</v>
      </c>
      <c r="F174" s="1">
        <f>+(ref!F174-base!F174)/ref!N174</f>
        <v>8.1029775662937577E-4</v>
      </c>
      <c r="G174" s="1">
        <f>+(ref!H174-base!H174)/ref!N174</f>
        <v>-1.0259375688769608E-2</v>
      </c>
      <c r="H174" s="1">
        <f>+(ref!L174-base!L174)/ref!N174</f>
        <v>5.3970891321695547E-4</v>
      </c>
      <c r="I174">
        <f>(ref!A174-base!A174)*100</f>
        <v>2.0447315015524019</v>
      </c>
    </row>
    <row r="175" spans="1:9" x14ac:dyDescent="0.25">
      <c r="A175">
        <f t="shared" si="2"/>
        <v>2193</v>
      </c>
      <c r="B175">
        <v>2191</v>
      </c>
      <c r="C175" s="1">
        <f>ref!A175*(ref!B175-base!B175)/ref!N175</f>
        <v>1.1093615213134513E-3</v>
      </c>
      <c r="D175" s="1">
        <f>+(ref!A175-base!A175)*base!B175/ref!N175</f>
        <v>1.049738085271505E-2</v>
      </c>
      <c r="E175" s="1">
        <f>+(ref!D175-base!D175)/ref!N175</f>
        <v>-2.6973901367077311E-3</v>
      </c>
      <c r="F175" s="1">
        <f>+(ref!F175-base!F175)/ref!N175</f>
        <v>8.1028896457446093E-4</v>
      </c>
      <c r="G175" s="1">
        <f>+(ref!H175-base!H175)/ref!N175</f>
        <v>-1.0259342165449733E-2</v>
      </c>
      <c r="H175" s="1">
        <f>+(ref!L175-base!L175)/ref!N175</f>
        <v>5.3970096356191065E-4</v>
      </c>
      <c r="I175">
        <f>(ref!A175-base!A175)*100</f>
        <v>2.0447374679363</v>
      </c>
    </row>
    <row r="176" spans="1:9" x14ac:dyDescent="0.25">
      <c r="A176">
        <f t="shared" si="2"/>
        <v>2194</v>
      </c>
      <c r="B176">
        <v>2192</v>
      </c>
      <c r="C176" s="1">
        <f>ref!A176*(ref!B176-base!B176)/ref!N176</f>
        <v>1.1093327938358094E-3</v>
      </c>
      <c r="D176" s="1">
        <f>+(ref!A176-base!A176)*base!B176/ref!N176</f>
        <v>1.0497393820371492E-2</v>
      </c>
      <c r="E176" s="1">
        <f>+(ref!D176-base!D176)/ref!N176</f>
        <v>-2.6973901367077289E-3</v>
      </c>
      <c r="F176" s="1">
        <f>+(ref!F176-base!F176)/ref!N176</f>
        <v>8.1028014071147841E-4</v>
      </c>
      <c r="G176" s="1">
        <f>+(ref!H176-base!H176)/ref!N176</f>
        <v>-1.0259308960758331E-2</v>
      </c>
      <c r="H176" s="1">
        <f>+(ref!L176-base!L176)/ref!N176</f>
        <v>5.3969234255327658E-4</v>
      </c>
      <c r="I176">
        <f>(ref!A176-base!A176)*100</f>
        <v>2.0447454137324019</v>
      </c>
    </row>
    <row r="177" spans="1:9" x14ac:dyDescent="0.25">
      <c r="A177">
        <f t="shared" si="2"/>
        <v>2195</v>
      </c>
      <c r="B177">
        <v>2193</v>
      </c>
      <c r="C177" s="1">
        <f>ref!A177*(ref!B177-base!B177)/ref!N177</f>
        <v>1.1092942888458505E-3</v>
      </c>
      <c r="D177" s="1">
        <f>+(ref!A177-base!A177)*base!B177/ref!N177</f>
        <v>1.049741771917505E-2</v>
      </c>
      <c r="E177" s="1">
        <f>+(ref!D177-base!D177)/ref!N177</f>
        <v>-2.6973901367077406E-3</v>
      </c>
      <c r="F177" s="1">
        <f>+(ref!F177-base!F177)/ref!N177</f>
        <v>8.1027151122366778E-4</v>
      </c>
      <c r="G177" s="1">
        <f>+(ref!H177-base!H177)/ref!N177</f>
        <v>-1.0259276752597763E-2</v>
      </c>
      <c r="H177" s="1">
        <f>+(ref!L177-base!L177)/ref!N177</f>
        <v>5.3968337006594978E-4</v>
      </c>
      <c r="I177">
        <f>(ref!A177-base!A177)*100</f>
        <v>2.0447548601115</v>
      </c>
    </row>
    <row r="178" spans="1:9" x14ac:dyDescent="0.25">
      <c r="A178">
        <f t="shared" si="2"/>
        <v>2196</v>
      </c>
      <c r="B178">
        <v>2194</v>
      </c>
      <c r="C178" s="1">
        <f>ref!A178*(ref!B178-base!B178)/ref!N178</f>
        <v>1.1092487291860195E-3</v>
      </c>
      <c r="D178" s="1">
        <f>+(ref!A178-base!A178)*base!B178/ref!N178</f>
        <v>1.0497449900349586E-2</v>
      </c>
      <c r="E178" s="1">
        <f>+(ref!D178-base!D178)/ref!N178</f>
        <v>-2.6973901367077307E-3</v>
      </c>
      <c r="F178" s="1">
        <f>+(ref!F178-base!F178)/ref!N178</f>
        <v>8.1026326355908718E-4</v>
      </c>
      <c r="G178" s="1">
        <f>+(ref!H178-base!H178)/ref!N178</f>
        <v>-1.025924607983447E-2</v>
      </c>
      <c r="H178" s="1">
        <f>+(ref!L178-base!L178)/ref!N178</f>
        <v>5.3967432345182508E-4</v>
      </c>
      <c r="I178">
        <f>(ref!A178-base!A178)*100</f>
        <v>2.0447653023024008</v>
      </c>
    </row>
    <row r="179" spans="1:9" x14ac:dyDescent="0.25">
      <c r="A179">
        <f t="shared" si="2"/>
        <v>2197</v>
      </c>
      <c r="B179">
        <v>2195</v>
      </c>
      <c r="C179" s="1">
        <f>ref!A179*(ref!B179-base!B179)/ref!N179</f>
        <v>1.1091988235718763E-3</v>
      </c>
      <c r="D179" s="1">
        <f>+(ref!A179-base!A179)*base!B179/ref!N179</f>
        <v>1.0497487699876224E-2</v>
      </c>
      <c r="E179" s="1">
        <f>+(ref!D179-base!D179)/ref!N179</f>
        <v>-2.6973901367077276E-3</v>
      </c>
      <c r="F179" s="1">
        <f>+(ref!F179-base!F179)/ref!N179</f>
        <v>8.1025554210618586E-4</v>
      </c>
      <c r="G179" s="1">
        <f>+(ref!H179-base!H179)/ref!N179</f>
        <v>-1.0259217359027352E-2</v>
      </c>
      <c r="H179" s="1">
        <f>+(ref!L179-base!L179)/ref!N179</f>
        <v>5.3966543018379835E-4</v>
      </c>
      <c r="I179">
        <f>(ref!A179-base!A179)*100</f>
        <v>2.0447762423661002</v>
      </c>
    </row>
    <row r="180" spans="1:9" x14ac:dyDescent="0.25">
      <c r="A180">
        <f t="shared" si="2"/>
        <v>2198</v>
      </c>
      <c r="B180">
        <v>2196</v>
      </c>
      <c r="C180" s="1">
        <f>ref!A180*(ref!B180-base!B180)/ref!N180</f>
        <v>1.109146876898872E-3</v>
      </c>
      <c r="D180" s="1">
        <f>+(ref!A180-base!A180)*base!B180/ref!N180</f>
        <v>1.0497528850740154E-2</v>
      </c>
      <c r="E180" s="1">
        <f>+(ref!D180-base!D180)/ref!N180</f>
        <v>-2.6973901367077289E-3</v>
      </c>
      <c r="F180" s="1">
        <f>+(ref!F180-base!F180)/ref!N180</f>
        <v>8.1024844666566058E-4</v>
      </c>
      <c r="G180" s="1">
        <f>+(ref!H180-base!H180)/ref!N180</f>
        <v>-1.0259190901372539E-2</v>
      </c>
      <c r="H180" s="1">
        <f>+(ref!L180-base!L180)/ref!N180</f>
        <v>5.396568637778791E-4</v>
      </c>
      <c r="I180">
        <f>(ref!A180-base!A180)*100</f>
        <v>2.0447872668778011</v>
      </c>
    </row>
    <row r="181" spans="1:9" x14ac:dyDescent="0.25">
      <c r="A181">
        <f t="shared" si="2"/>
        <v>2199</v>
      </c>
      <c r="B181">
        <v>2197</v>
      </c>
      <c r="C181" s="1">
        <f>ref!A181*(ref!B181-base!B181)/ref!N181</f>
        <v>1.1090947227361697E-3</v>
      </c>
      <c r="D181" s="1">
        <f>+(ref!A181-base!A181)*base!B181/ref!N181</f>
        <v>1.049757155279658E-2</v>
      </c>
      <c r="E181" s="1">
        <f>+(ref!D181-base!D181)/ref!N181</f>
        <v>-2.6973901367077246E-3</v>
      </c>
      <c r="F181" s="1">
        <f>+(ref!F181-base!F181)/ref!N181</f>
        <v>8.1024203874375308E-4</v>
      </c>
      <c r="G181" s="1">
        <f>+(ref!H181-base!H181)/ref!N181</f>
        <v>-1.0259166926198104E-2</v>
      </c>
      <c r="H181" s="1">
        <f>+(ref!L181-base!L181)/ref!N181</f>
        <v>5.3964874863067969E-4</v>
      </c>
      <c r="I181">
        <f>(ref!A181-base!A181)*100</f>
        <v>2.0447980586427024</v>
      </c>
    </row>
    <row r="182" spans="1:9" x14ac:dyDescent="0.25">
      <c r="A182">
        <f t="shared" si="2"/>
        <v>2200</v>
      </c>
      <c r="B182">
        <v>2198</v>
      </c>
      <c r="C182" s="1">
        <f>ref!A182*(ref!B182-base!B182)/ref!N182</f>
        <v>1.1090437280878993E-3</v>
      </c>
      <c r="D182" s="1">
        <f>+(ref!A182-base!A182)*base!B182/ref!N182</f>
        <v>1.04976144650036E-2</v>
      </c>
      <c r="E182" s="1">
        <f>+(ref!D182-base!D182)/ref!N182</f>
        <v>-2.6973901367077298E-3</v>
      </c>
      <c r="F182" s="1">
        <f>+(ref!F182-base!F182)/ref!N182</f>
        <v>8.1023634888511566E-4</v>
      </c>
      <c r="G182" s="1">
        <f>+(ref!H182-base!H182)/ref!N182</f>
        <v>-1.0259145572921312E-2</v>
      </c>
      <c r="H182" s="1">
        <f>+(ref!L182-base!L182)/ref!N182</f>
        <v>5.3964116765277599E-4</v>
      </c>
      <c r="I182">
        <f>(ref!A182-base!A182)*100</f>
        <v>2.0448083937395998</v>
      </c>
    </row>
    <row r="183" spans="1:9" x14ac:dyDescent="0.25">
      <c r="A183">
        <f t="shared" si="2"/>
        <v>2201</v>
      </c>
      <c r="B183">
        <v>2199</v>
      </c>
      <c r="C183" s="1">
        <f>ref!A183*(ref!B183-base!B183)/ref!N183</f>
        <v>1.1089948334212013E-3</v>
      </c>
      <c r="D183" s="1">
        <f>+(ref!A183-base!A183)*base!B183/ref!N183</f>
        <v>1.0497656660342441E-2</v>
      </c>
      <c r="E183" s="1">
        <f>+(ref!D183-base!D183)/ref!N183</f>
        <v>-2.6973901367077289E-3</v>
      </c>
      <c r="F183" s="1">
        <f>+(ref!F183-base!F183)/ref!N183</f>
        <v>8.1023138380215218E-4</v>
      </c>
      <c r="G183" s="1">
        <f>+(ref!H183-base!H183)/ref!N183</f>
        <v>-1.0259126911707149E-2</v>
      </c>
      <c r="H183" s="1">
        <f>+(ref!L183-base!L183)/ref!N183</f>
        <v>5.3963417084956701E-4</v>
      </c>
      <c r="I183">
        <f>(ref!A183-base!A183)*100</f>
        <v>2.0448181316539999</v>
      </c>
    </row>
    <row r="184" spans="1:9" x14ac:dyDescent="0.25">
      <c r="A184">
        <f t="shared" si="2"/>
        <v>2202</v>
      </c>
      <c r="B184">
        <v>2200</v>
      </c>
      <c r="C184" s="1">
        <f>ref!A184*(ref!B184-base!B184)/ref!N184</f>
        <v>1.1089486166441279E-3</v>
      </c>
      <c r="D184" s="1">
        <f>+(ref!A184-base!A184)*base!B184/ref!N184</f>
        <v>1.049769755631454E-2</v>
      </c>
      <c r="E184" s="1">
        <f>+(ref!D184-base!D184)/ref!N184</f>
        <v>-2.6973901367077285E-3</v>
      </c>
      <c r="F184" s="1">
        <f>+(ref!F184-base!F184)/ref!N184</f>
        <v>8.1022713287762205E-4</v>
      </c>
      <c r="G184" s="1">
        <f>+(ref!H184-base!H184)/ref!N184</f>
        <v>-1.0259110952898854E-2</v>
      </c>
      <c r="H184" s="1">
        <f>+(ref!L184-base!L184)/ref!N184</f>
        <v>5.3962778376981651E-4</v>
      </c>
      <c r="I184">
        <f>(ref!A184-base!A184)*100</f>
        <v>2.0448272009018997</v>
      </c>
    </row>
    <row r="185" spans="1:9" x14ac:dyDescent="0.25">
      <c r="A185">
        <f t="shared" si="2"/>
        <v>2203</v>
      </c>
      <c r="B185">
        <v>2201</v>
      </c>
      <c r="C185" s="1">
        <f>ref!A185*(ref!B185-base!B185)/ref!N185</f>
        <v>1.1089053639637119E-3</v>
      </c>
      <c r="D185" s="1">
        <f>+(ref!A185-base!A185)*base!B185/ref!N185</f>
        <v>1.0497736839290159E-2</v>
      </c>
      <c r="E185" s="1">
        <f>+(ref!D185-base!D185)/ref!N185</f>
        <v>-2.6973901367077354E-3</v>
      </c>
      <c r="F185" s="1">
        <f>+(ref!F185-base!F185)/ref!N185</f>
        <v>8.1022357372642552E-4</v>
      </c>
      <c r="G185" s="1">
        <f>+(ref!H185-base!H185)/ref!N185</f>
        <v>-1.0259097655470109E-2</v>
      </c>
      <c r="H185" s="1">
        <f>+(ref!L185-base!L185)/ref!N185</f>
        <v>5.3962201519622299E-4</v>
      </c>
      <c r="I185">
        <f>(ref!A185-base!A185)*100</f>
        <v>2.0448355836082008</v>
      </c>
    </row>
    <row r="186" spans="1:9" x14ac:dyDescent="0.25">
      <c r="A186">
        <f t="shared" si="2"/>
        <v>2204</v>
      </c>
      <c r="B186">
        <v>2202</v>
      </c>
      <c r="C186" s="1">
        <f>ref!A186*(ref!B186-base!B186)/ref!N186</f>
        <v>1.1088652829542992E-3</v>
      </c>
      <c r="D186" s="1">
        <f>+(ref!A186-base!A186)*base!B186/ref!N186</f>
        <v>1.0497774247641319E-2</v>
      </c>
      <c r="E186" s="1">
        <f>+(ref!D186-base!D186)/ref!N186</f>
        <v>-2.6973901367077285E-3</v>
      </c>
      <c r="F186" s="1">
        <f>+(ref!F186-base!F186)/ref!N186</f>
        <v>8.1022067679165186E-4</v>
      </c>
      <c r="G186" s="1">
        <f>+(ref!H186-base!H186)/ref!N186</f>
        <v>-1.0259086934709134E-2</v>
      </c>
      <c r="H186" s="1">
        <f>+(ref!L186-base!L186)/ref!N186</f>
        <v>5.3961686402811601E-4</v>
      </c>
      <c r="I186">
        <f>(ref!A186-base!A186)*100</f>
        <v>2.0448432728089996</v>
      </c>
    </row>
    <row r="187" spans="1:9" x14ac:dyDescent="0.25">
      <c r="A187">
        <f t="shared" si="2"/>
        <v>2205</v>
      </c>
      <c r="B187">
        <v>2203</v>
      </c>
      <c r="C187" s="1">
        <f>ref!A187*(ref!B187-base!B187)/ref!N187</f>
        <v>1.1088285440255898E-3</v>
      </c>
      <c r="D187" s="1">
        <f>+(ref!A187-base!A187)*base!B187/ref!N187</f>
        <v>1.0497809533572112E-2</v>
      </c>
      <c r="E187" s="1">
        <f>+(ref!D187-base!D187)/ref!N187</f>
        <v>-2.6973901367077359E-3</v>
      </c>
      <c r="F187" s="1">
        <f>+(ref!F187-base!F187)/ref!N187</f>
        <v>8.102184069079839E-4</v>
      </c>
      <c r="G187" s="1">
        <f>+(ref!H187-base!H187)/ref!N187</f>
        <v>-1.0259078668214494E-2</v>
      </c>
      <c r="H187" s="1">
        <f>+(ref!L187-base!L187)/ref!N187</f>
        <v>5.3961232041444083E-4</v>
      </c>
      <c r="I187">
        <f>(ref!A187-base!A187)*100</f>
        <v>2.0448502639611013</v>
      </c>
    </row>
    <row r="188" spans="1:9" x14ac:dyDescent="0.25">
      <c r="A188">
        <f t="shared" si="2"/>
        <v>2206</v>
      </c>
      <c r="B188">
        <v>2204</v>
      </c>
      <c r="C188" s="1">
        <f>ref!A188*(ref!B188-base!B188)/ref!N188</f>
        <v>1.1087952737864699E-3</v>
      </c>
      <c r="D188" s="1">
        <f>+(ref!A188-base!A188)*base!B188/ref!N188</f>
        <v>1.0497842474883208E-2</v>
      </c>
      <c r="E188" s="1">
        <f>+(ref!D188-base!D188)/ref!N188</f>
        <v>-2.6973901367077302E-3</v>
      </c>
      <c r="F188" s="1">
        <f>+(ref!F188-base!F188)/ref!N188</f>
        <v>8.1021672378290166E-4</v>
      </c>
      <c r="G188" s="1">
        <f>+(ref!H188-base!H188)/ref!N188</f>
        <v>-1.0259072702181878E-2</v>
      </c>
      <c r="H188" s="1">
        <f>+(ref!L188-base!L188)/ref!N188</f>
        <v>5.3960836643478054E-4</v>
      </c>
      <c r="I188">
        <f>(ref!A188-base!A188)*100</f>
        <v>2.044856556643901</v>
      </c>
    </row>
    <row r="189" spans="1:9" x14ac:dyDescent="0.25">
      <c r="A189">
        <f t="shared" si="2"/>
        <v>2207</v>
      </c>
      <c r="B189">
        <v>2205</v>
      </c>
      <c r="C189" s="1">
        <f>ref!A189*(ref!B189-base!B189)/ref!N189</f>
        <v>1.1087655524701591E-3</v>
      </c>
      <c r="D189" s="1">
        <f>+(ref!A189-base!A189)*base!B189/ref!N189</f>
        <v>1.0497872882328908E-2</v>
      </c>
      <c r="E189" s="1">
        <f>+(ref!D189-base!D189)/ref!N189</f>
        <v>-2.6973901367077216E-3</v>
      </c>
      <c r="F189" s="1">
        <f>+(ref!F189-base!F189)/ref!N189</f>
        <v>8.1021558266241428E-4</v>
      </c>
      <c r="G189" s="1">
        <f>+(ref!H189-base!H189)/ref!N189</f>
        <v>-1.0259068857632623E-2</v>
      </c>
      <c r="H189" s="1">
        <f>+(ref!L189-base!L189)/ref!N189</f>
        <v>5.3960497687670849E-4</v>
      </c>
      <c r="I189">
        <f>(ref!A189-base!A189)*100</f>
        <v>2.0448621553763009</v>
      </c>
    </row>
    <row r="190" spans="1:9" x14ac:dyDescent="0.25">
      <c r="A190">
        <f t="shared" si="2"/>
        <v>2208</v>
      </c>
      <c r="B190">
        <v>2206</v>
      </c>
      <c r="C190" s="1">
        <f>ref!A190*(ref!B190-base!B190)/ref!N190</f>
        <v>1.1087394120784101E-3</v>
      </c>
      <c r="D190" s="1">
        <f>+(ref!A190-base!A190)*base!B190/ref!N190</f>
        <v>1.0497900605921782E-2</v>
      </c>
      <c r="E190" s="1">
        <f>+(ref!D190-base!D190)/ref!N190</f>
        <v>-2.6973901367077376E-3</v>
      </c>
      <c r="F190" s="1">
        <f>+(ref!F190-base!F190)/ref!N190</f>
        <v>8.1021493511751583E-4</v>
      </c>
      <c r="G190" s="1">
        <f>+(ref!H190-base!H190)/ref!N190</f>
        <v>-1.0259066936569458E-2</v>
      </c>
      <c r="H190" s="1">
        <f>+(ref!L190-base!L190)/ref!N190</f>
        <v>5.3960212015739914E-4</v>
      </c>
      <c r="I190">
        <f>(ref!A190-base!A190)*100</f>
        <v>2.0448670702872014</v>
      </c>
    </row>
    <row r="191" spans="1:9" x14ac:dyDescent="0.25">
      <c r="A191">
        <f t="shared" si="2"/>
        <v>2209</v>
      </c>
      <c r="B191">
        <v>2207</v>
      </c>
      <c r="C191" s="1">
        <f>ref!A191*(ref!B191-base!B191)/ref!N191</f>
        <v>1.1087168357373685E-3</v>
      </c>
      <c r="D191" s="1">
        <f>+(ref!A191-base!A191)*base!B191/ref!N191</f>
        <v>1.0497925539631008E-2</v>
      </c>
      <c r="E191" s="1">
        <f>+(ref!D191-base!D191)/ref!N191</f>
        <v>-2.6973901367077276E-3</v>
      </c>
      <c r="F191" s="1">
        <f>+(ref!F191-base!F191)/ref!N191</f>
        <v>8.1021472992759782E-4</v>
      </c>
      <c r="G191" s="1">
        <f>+(ref!H191-base!H191)/ref!N191</f>
        <v>-1.0259066727946979E-2</v>
      </c>
      <c r="H191" s="1">
        <f>+(ref!L191-base!L191)/ref!N191</f>
        <v>5.3959975935577225E-4</v>
      </c>
      <c r="I191">
        <f>(ref!A191-base!A191)*100</f>
        <v>2.0448713175413995</v>
      </c>
    </row>
    <row r="192" spans="1:9" x14ac:dyDescent="0.25">
      <c r="A192">
        <f t="shared" si="2"/>
        <v>2210</v>
      </c>
      <c r="B192">
        <v>2208</v>
      </c>
      <c r="C192" s="1">
        <f>ref!A192*(ref!B192-base!B192)/ref!N192</f>
        <v>1.1086977583633503E-3</v>
      </c>
      <c r="D192" s="1">
        <f>+(ref!A192-base!A192)*base!B192/ref!N192</f>
        <v>1.049794762433973E-2</v>
      </c>
      <c r="E192" s="1">
        <f>+(ref!D192-base!D192)/ref!N192</f>
        <v>-2.6973901367077437E-3</v>
      </c>
      <c r="F192" s="1">
        <f>+(ref!F192-base!F192)/ref!N192</f>
        <v>8.1021491403415974E-4</v>
      </c>
      <c r="G192" s="1">
        <f>+(ref!H192-base!H192)/ref!N192</f>
        <v>-1.0259068013357799E-2</v>
      </c>
      <c r="H192" s="1">
        <f>+(ref!L192-base!L192)/ref!N192</f>
        <v>5.395978533252817E-4</v>
      </c>
      <c r="I192">
        <f>(ref!A192-base!A192)*100</f>
        <v>2.044874919508302</v>
      </c>
    </row>
    <row r="193" spans="1:9" x14ac:dyDescent="0.25">
      <c r="A193">
        <f t="shared" si="2"/>
        <v>2211</v>
      </c>
      <c r="B193">
        <v>2209</v>
      </c>
      <c r="C193" s="1">
        <f>ref!A193*(ref!B193-base!B193)/ref!N193</f>
        <v>1.1086820686957068E-3</v>
      </c>
      <c r="D193" s="1">
        <f>+(ref!A193-base!A193)*base!B193/ref!N193</f>
        <v>1.0497966848956109E-2</v>
      </c>
      <c r="E193" s="1">
        <f>+(ref!D193-base!D193)/ref!N193</f>
        <v>-2.6973901367077259E-3</v>
      </c>
      <c r="F193" s="1">
        <f>+(ref!F193-base!F193)/ref!N193</f>
        <v>8.1021543353035656E-4</v>
      </c>
      <c r="G193" s="1">
        <f>+(ref!H193-base!H193)/ref!N193</f>
        <v>-1.025907057233239E-2</v>
      </c>
      <c r="H193" s="1">
        <f>+(ref!L193-base!L193)/ref!N193</f>
        <v>5.3959635785475791E-4</v>
      </c>
      <c r="I193">
        <f>(ref!A193-base!A193)*100</f>
        <v>2.0448779046627008</v>
      </c>
    </row>
    <row r="194" spans="1:9" x14ac:dyDescent="0.25">
      <c r="A194">
        <f t="shared" si="2"/>
        <v>2212</v>
      </c>
      <c r="B194">
        <v>2210</v>
      </c>
      <c r="C194" s="1">
        <f>ref!A194*(ref!B194-base!B194)/ref!N194</f>
        <v>1.1086696126798863E-3</v>
      </c>
      <c r="D194" s="1">
        <f>+(ref!A194-base!A194)*base!B194/ref!N194</f>
        <v>1.0497983249694979E-2</v>
      </c>
      <c r="E194" s="1">
        <f>+(ref!D194-base!D194)/ref!N194</f>
        <v>-2.6973901367077346E-3</v>
      </c>
      <c r="F194" s="1">
        <f>+(ref!F194-base!F194)/ref!N194</f>
        <v>8.1021623465280001E-4</v>
      </c>
      <c r="G194" s="1">
        <f>+(ref!H194-base!H194)/ref!N194</f>
        <v>-1.0259074187164407E-2</v>
      </c>
      <c r="H194" s="1">
        <f>+(ref!L194-base!L194)/ref!N194</f>
        <v>5.3959522684193307E-4</v>
      </c>
      <c r="I194">
        <f>(ref!A194-base!A194)*100</f>
        <v>2.0448803072256991</v>
      </c>
    </row>
    <row r="195" spans="1:9" x14ac:dyDescent="0.25">
      <c r="A195">
        <f t="shared" ref="A195:A258" si="3">+B195+2</f>
        <v>2213</v>
      </c>
      <c r="B195">
        <v>2211</v>
      </c>
      <c r="C195" s="1">
        <f>ref!A195*(ref!B195-base!B195)/ref!N195</f>
        <v>1.1086601980629879E-3</v>
      </c>
      <c r="D195" s="1">
        <f>+(ref!A195-base!A195)*base!B195/ref!N195</f>
        <v>1.0497996907646938E-2</v>
      </c>
      <c r="E195" s="1">
        <f>+(ref!D195-base!D195)/ref!N195</f>
        <v>-2.6973901367077333E-3</v>
      </c>
      <c r="F195" s="1">
        <f>+(ref!F195-base!F195)/ref!N195</f>
        <v>8.102172647411665E-4</v>
      </c>
      <c r="G195" s="1">
        <f>+(ref!H195-base!H195)/ref!N195</f>
        <v>-1.0259078647186951E-2</v>
      </c>
      <c r="H195" s="1">
        <f>+(ref!L195-base!L195)/ref!N195</f>
        <v>5.3959441344106937E-4</v>
      </c>
      <c r="I195">
        <f>(ref!A195-base!A195)*100</f>
        <v>2.0448821665703001</v>
      </c>
    </row>
    <row r="196" spans="1:9" x14ac:dyDescent="0.25">
      <c r="A196">
        <f t="shared" si="3"/>
        <v>2214</v>
      </c>
      <c r="B196">
        <v>2212</v>
      </c>
      <c r="C196" s="1">
        <f>ref!A196*(ref!B196-base!B196)/ref!N196</f>
        <v>1.1086535999569047E-3</v>
      </c>
      <c r="D196" s="1">
        <f>+(ref!A196-base!A196)*base!B196/ref!N196</f>
        <v>1.0498007944909703E-2</v>
      </c>
      <c r="E196" s="1">
        <f>+(ref!D196-base!D196)/ref!N196</f>
        <v>-2.6973901367077311E-3</v>
      </c>
      <c r="F196" s="1">
        <f>+(ref!F196-base!F196)/ref!N196</f>
        <v>8.1021847313083684E-4</v>
      </c>
      <c r="G196" s="1">
        <f>+(ref!H196-base!H196)/ref!N196</f>
        <v>-1.0259083752439281E-2</v>
      </c>
      <c r="H196" s="1">
        <f>+(ref!L196-base!L196)/ref!N196</f>
        <v>5.395938711471195E-4</v>
      </c>
      <c r="I196">
        <f>(ref!A196-base!A196)*100</f>
        <v>2.0448835264420011</v>
      </c>
    </row>
    <row r="197" spans="1:9" x14ac:dyDescent="0.25">
      <c r="A197">
        <f t="shared" si="3"/>
        <v>2215</v>
      </c>
      <c r="B197">
        <v>2213</v>
      </c>
      <c r="C197" s="1">
        <f>ref!A197*(ref!B197-base!B197)/ref!N197</f>
        <v>1.1086495671443482E-3</v>
      </c>
      <c r="D197" s="1">
        <f>+(ref!A197-base!A197)*base!B197/ref!N197</f>
        <v>1.049801651950702E-2</v>
      </c>
      <c r="E197" s="1">
        <f>+(ref!D197-base!D197)/ref!N197</f>
        <v>-2.697390136707732E-3</v>
      </c>
      <c r="F197" s="1">
        <f>+(ref!F197-base!F197)/ref!N197</f>
        <v>8.1021981195509576E-4</v>
      </c>
      <c r="G197" s="1">
        <f>+(ref!H197-base!H197)/ref!N197</f>
        <v>-1.0259089316687748E-2</v>
      </c>
      <c r="H197" s="1">
        <f>+(ref!L197-base!L197)/ref!N197</f>
        <v>5.3959355478720912E-4</v>
      </c>
      <c r="I197">
        <f>(ref!A197-base!A197)*100</f>
        <v>2.0448844340326011</v>
      </c>
    </row>
    <row r="198" spans="1:9" x14ac:dyDescent="0.25">
      <c r="A198">
        <f t="shared" si="3"/>
        <v>2216</v>
      </c>
      <c r="B198">
        <v>2214</v>
      </c>
      <c r="C198" s="1">
        <f>ref!A198*(ref!B198-base!B198)/ref!N198</f>
        <v>1.1086478288758017E-3</v>
      </c>
      <c r="D198" s="1">
        <f>+(ref!A198-base!A198)*base!B198/ref!N198</f>
        <v>1.0498022819385463E-2</v>
      </c>
      <c r="E198" s="1">
        <f>+(ref!D198-base!D198)/ref!N198</f>
        <v>-2.6973901367077259E-3</v>
      </c>
      <c r="F198" s="1">
        <f>+(ref!F198-base!F198)/ref!N198</f>
        <v>8.1022123683105376E-4</v>
      </c>
      <c r="G198" s="1">
        <f>+(ref!H198-base!H198)/ref!N198</f>
        <v>-1.0259095169781789E-2</v>
      </c>
      <c r="H198" s="1">
        <f>+(ref!L198-base!L198)/ref!N198</f>
        <v>5.3959342139509102E-4</v>
      </c>
      <c r="I198">
        <f>(ref!A198-base!A198)*100</f>
        <v>2.0448849389544002</v>
      </c>
    </row>
    <row r="199" spans="1:9" x14ac:dyDescent="0.25">
      <c r="A199">
        <f t="shared" si="3"/>
        <v>2217</v>
      </c>
      <c r="B199">
        <v>2215</v>
      </c>
      <c r="C199" s="1">
        <f>ref!A199*(ref!B199-base!B199)/ref!N199</f>
        <v>1.1086481018926389E-3</v>
      </c>
      <c r="D199" s="1">
        <f>+(ref!A199-base!A199)*base!B199/ref!N199</f>
        <v>1.0498027055799291E-2</v>
      </c>
      <c r="E199" s="1">
        <f>+(ref!D199-base!D199)/ref!N199</f>
        <v>-2.6973901367077359E-3</v>
      </c>
      <c r="F199" s="1">
        <f>+(ref!F199-base!F199)/ref!N199</f>
        <v>8.1022270741589288E-4</v>
      </c>
      <c r="G199" s="1">
        <f>+(ref!H199-base!H199)/ref!N199</f>
        <v>-1.0259101159347609E-2</v>
      </c>
      <c r="H199" s="1">
        <f>+(ref!L199-base!L199)/ref!N199</f>
        <v>5.3959343094603905E-4</v>
      </c>
      <c r="I199">
        <f>(ref!A199-base!A199)*100</f>
        <v>2.0448850921638009</v>
      </c>
    </row>
    <row r="200" spans="1:9" x14ac:dyDescent="0.25">
      <c r="A200">
        <f t="shared" si="3"/>
        <v>2218</v>
      </c>
      <c r="B200">
        <v>2216</v>
      </c>
      <c r="C200" s="1">
        <f>ref!A200*(ref!B200-base!B200)/ref!N200</f>
        <v>1.1086500974107597E-3</v>
      </c>
      <c r="D200" s="1">
        <f>+(ref!A200-base!A200)*base!B200/ref!N200</f>
        <v>1.0498029456376229E-2</v>
      </c>
      <c r="E200" s="1">
        <f>+(ref!D200-base!D200)/ref!N200</f>
        <v>-2.697390136707735E-3</v>
      </c>
      <c r="F200" s="1">
        <f>+(ref!F200-base!F200)/ref!N200</f>
        <v>8.102241878224012E-4</v>
      </c>
      <c r="G200" s="1">
        <f>+(ref!H200-base!H200)/ref!N200</f>
        <v>-1.0259107151843118E-2</v>
      </c>
      <c r="H200" s="1">
        <f>+(ref!L200-base!L200)/ref!N200</f>
        <v>5.3959354693990005E-4</v>
      </c>
      <c r="I200">
        <f>(ref!A200-base!A200)*100</f>
        <v>2.0448849448782003</v>
      </c>
    </row>
    <row r="201" spans="1:9" x14ac:dyDescent="0.25">
      <c r="A201">
        <f t="shared" si="3"/>
        <v>2219</v>
      </c>
      <c r="B201">
        <v>2217</v>
      </c>
      <c r="C201" s="1">
        <f>ref!A201*(ref!B201-base!B201)/ref!N201</f>
        <v>1.1086535277987537E-3</v>
      </c>
      <c r="D201" s="1">
        <f>+(ref!A201-base!A201)*base!B201/ref!N201</f>
        <v>1.0498030258206274E-2</v>
      </c>
      <c r="E201" s="1">
        <f>+(ref!D201-base!D201)/ref!N201</f>
        <v>-2.6973901367077354E-3</v>
      </c>
      <c r="F201" s="1">
        <f>+(ref!F201-base!F201)/ref!N201</f>
        <v>8.1022564688792899E-4</v>
      </c>
      <c r="G201" s="1">
        <f>+(ref!H201-base!H201)/ref!N201</f>
        <v>-1.025911303301047E-2</v>
      </c>
      <c r="H201" s="1">
        <f>+(ref!L201-base!L201)/ref!N201</f>
        <v>5.3959373682407755E-4</v>
      </c>
      <c r="I201">
        <f>(ref!A201-base!A201)*100</f>
        <v>2.0448845475385973</v>
      </c>
    </row>
    <row r="202" spans="1:9" x14ac:dyDescent="0.25">
      <c r="A202">
        <f t="shared" si="3"/>
        <v>2220</v>
      </c>
      <c r="B202">
        <v>2218</v>
      </c>
      <c r="C202" s="1">
        <f>ref!A202*(ref!B202-base!B202)/ref!N202</f>
        <v>1.1086581127644855E-3</v>
      </c>
      <c r="D202" s="1">
        <f>+(ref!A202-base!A202)*base!B202/ref!N202</f>
        <v>1.0498029701164788E-2</v>
      </c>
      <c r="E202" s="1">
        <f>+(ref!D202-base!D202)/ref!N202</f>
        <v>-2.6973901367077294E-3</v>
      </c>
      <c r="F202" s="1">
        <f>+(ref!F202-base!F202)/ref!N202</f>
        <v>8.1022705830247727E-4</v>
      </c>
      <c r="G202" s="1">
        <f>+(ref!H202-base!H202)/ref!N202</f>
        <v>-1.025911870778216E-2</v>
      </c>
      <c r="H202" s="1">
        <f>+(ref!L202-base!L202)/ref!N202</f>
        <v>5.3959397225703551E-4</v>
      </c>
      <c r="I202">
        <f>(ref!A202-base!A202)*100</f>
        <v>2.0448839488446002</v>
      </c>
    </row>
    <row r="203" spans="1:9" x14ac:dyDescent="0.25">
      <c r="A203">
        <f t="shared" si="3"/>
        <v>2221</v>
      </c>
      <c r="B203">
        <v>2219</v>
      </c>
      <c r="C203" s="1">
        <f>ref!A203*(ref!B203-base!B203)/ref!N203</f>
        <v>1.1086635849180864E-3</v>
      </c>
      <c r="D203" s="1">
        <f>+(ref!A203-base!A203)*base!B203/ref!N203</f>
        <v>1.0498028021676648E-2</v>
      </c>
      <c r="E203" s="1">
        <f>+(ref!D203-base!D203)/ref!N203</f>
        <v>-2.6973901367077302E-3</v>
      </c>
      <c r="F203" s="1">
        <f>+(ref!F203-base!F203)/ref!N203</f>
        <v>8.1022840060060951E-4</v>
      </c>
      <c r="G203" s="1">
        <f>+(ref!H203-base!H203)/ref!N203</f>
        <v>-1.0259124099708864E-2</v>
      </c>
      <c r="H203" s="1">
        <f>+(ref!L203-base!L203)/ref!N203</f>
        <v>5.3959422922073507E-4</v>
      </c>
      <c r="I203">
        <f>(ref!A203-base!A203)*100</f>
        <v>2.0448831948879977</v>
      </c>
    </row>
    <row r="204" spans="1:9" x14ac:dyDescent="0.25">
      <c r="A204">
        <f t="shared" si="3"/>
        <v>2222</v>
      </c>
      <c r="B204">
        <v>2220</v>
      </c>
      <c r="C204" s="1">
        <f>ref!A204*(ref!B204-base!B204)/ref!N204</f>
        <v>1.1086696945440324E-3</v>
      </c>
      <c r="D204" s="1">
        <f>+(ref!A204-base!A204)*base!B204/ref!N204</f>
        <v>1.0498025447125461E-2</v>
      </c>
      <c r="E204" s="1">
        <f>+(ref!D204-base!D204)/ref!N204</f>
        <v>-2.6973901367077393E-3</v>
      </c>
      <c r="F204" s="1">
        <f>+(ref!F204-base!F204)/ref!N204</f>
        <v>8.1022965702816948E-4</v>
      </c>
      <c r="G204" s="1">
        <f>+(ref!H204-base!H204)/ref!N204</f>
        <v>-1.025912914998149E-2</v>
      </c>
      <c r="H204" s="1">
        <f>+(ref!L204-base!L204)/ref!N204</f>
        <v>5.3959448799154931E-4</v>
      </c>
      <c r="I204">
        <f>(ref!A204-base!A204)*100</f>
        <v>2.0448823284115014</v>
      </c>
    </row>
    <row r="205" spans="1:9" x14ac:dyDescent="0.25">
      <c r="A205">
        <f t="shared" si="3"/>
        <v>2223</v>
      </c>
      <c r="B205">
        <v>2221</v>
      </c>
      <c r="C205" s="1">
        <f>ref!A205*(ref!B205-base!B205)/ref!N205</f>
        <v>1.108676213494455E-3</v>
      </c>
      <c r="D205" s="1">
        <f>+(ref!A205-base!A205)*base!B205/ref!N205</f>
        <v>1.0498022191061364E-2</v>
      </c>
      <c r="E205" s="1">
        <f>+(ref!D205-base!D205)/ref!N205</f>
        <v>-2.6973901367077333E-3</v>
      </c>
      <c r="F205" s="1">
        <f>+(ref!F205-base!F205)/ref!N205</f>
        <v>8.1023081529989899E-4</v>
      </c>
      <c r="G205" s="1">
        <f>+(ref!H205-base!H205)/ref!N205</f>
        <v>-1.0259133816131158E-2</v>
      </c>
      <c r="H205" s="1">
        <f>+(ref!L205-base!L205)/ref!N205</f>
        <v>5.395947329830433E-4</v>
      </c>
      <c r="I205">
        <f>(ref!A205-base!A205)*100</f>
        <v>2.0448813882109009</v>
      </c>
    </row>
    <row r="206" spans="1:9" x14ac:dyDescent="0.25">
      <c r="A206">
        <f t="shared" si="3"/>
        <v>2224</v>
      </c>
      <c r="B206">
        <v>2222</v>
      </c>
      <c r="C206" s="1">
        <f>ref!A206*(ref!B206-base!B206)/ref!N206</f>
        <v>1.1086829381373217E-3</v>
      </c>
      <c r="D206" s="1">
        <f>+(ref!A206-base!A206)*base!B206/ref!N206</f>
        <v>1.0498018449314755E-2</v>
      </c>
      <c r="E206" s="1">
        <f>+(ref!D206-base!D206)/ref!N206</f>
        <v>-2.6973901367077311E-3</v>
      </c>
      <c r="F206" s="1">
        <f>+(ref!F206-base!F206)/ref!N206</f>
        <v>8.1023186726218439E-4</v>
      </c>
      <c r="G206" s="1">
        <f>+(ref!H206-base!H206)/ref!N206</f>
        <v>-1.0259138070487065E-2</v>
      </c>
      <c r="H206" s="1">
        <f>+(ref!L206-base!L206)/ref!N206</f>
        <v>5.3959495248172946E-4</v>
      </c>
      <c r="I206">
        <f>(ref!A206-base!A206)*100</f>
        <v>2.0448804086917987</v>
      </c>
    </row>
    <row r="207" spans="1:9" x14ac:dyDescent="0.25">
      <c r="A207">
        <f t="shared" si="3"/>
        <v>2225</v>
      </c>
      <c r="B207">
        <v>2223</v>
      </c>
      <c r="C207" s="1">
        <f>ref!A207*(ref!B207-base!B207)/ref!N207</f>
        <v>1.1086896913215648E-3</v>
      </c>
      <c r="D207" s="1">
        <f>+(ref!A207-base!A207)*base!B207/ref!N207</f>
        <v>1.0498014397082586E-2</v>
      </c>
      <c r="E207" s="1">
        <f>+(ref!D207-base!D207)/ref!N207</f>
        <v>-2.6973901367077259E-3</v>
      </c>
      <c r="F207" s="1">
        <f>+(ref!F207-base!F207)/ref!N207</f>
        <v>8.1023280848318126E-4</v>
      </c>
      <c r="G207" s="1">
        <f>+(ref!H207-base!H207)/ref!N207</f>
        <v>-1.0259141898474882E-2</v>
      </c>
      <c r="H207" s="1">
        <f>+(ref!L207-base!L207)/ref!N207</f>
        <v>5.3959513829620871E-4</v>
      </c>
      <c r="I207">
        <f>(ref!A207-base!A207)*100</f>
        <v>2.0448794195865982</v>
      </c>
    </row>
    <row r="208" spans="1:9" x14ac:dyDescent="0.25">
      <c r="A208">
        <f t="shared" si="3"/>
        <v>2226</v>
      </c>
      <c r="B208">
        <v>2224</v>
      </c>
      <c r="C208" s="1">
        <f>ref!A208*(ref!B208-base!B208)/ref!N208</f>
        <v>1.1086963233561777E-3</v>
      </c>
      <c r="D208" s="1">
        <f>+(ref!A208-base!A208)*base!B208/ref!N208</f>
        <v>1.0498010187049671E-2</v>
      </c>
      <c r="E208" s="1">
        <f>+(ref!D208-base!D208)/ref!N208</f>
        <v>-2.6973901367077298E-3</v>
      </c>
      <c r="F208" s="1">
        <f>+(ref!F208-base!F208)/ref!N208</f>
        <v>8.1023363778871208E-4</v>
      </c>
      <c r="G208" s="1">
        <f>+(ref!H208-base!H208)/ref!N208</f>
        <v>-1.025914529683199E-2</v>
      </c>
      <c r="H208" s="1">
        <f>+(ref!L208-base!L208)/ref!N208</f>
        <v>5.3959528534585385E-4</v>
      </c>
      <c r="I208">
        <f>(ref!A208-base!A208)*100</f>
        <v>2.0448784458383997</v>
      </c>
    </row>
    <row r="209" spans="1:9" x14ac:dyDescent="0.25">
      <c r="A209">
        <f t="shared" si="3"/>
        <v>2227</v>
      </c>
      <c r="B209">
        <v>2225</v>
      </c>
      <c r="C209" s="1">
        <f>ref!A209*(ref!B209-base!B209)/ref!N209</f>
        <v>1.1087027120211532E-3</v>
      </c>
      <c r="D209" s="1">
        <f>+(ref!A209-base!A209)*base!B209/ref!N209</f>
        <v>1.0498005948521016E-2</v>
      </c>
      <c r="E209" s="1">
        <f>+(ref!D209-base!D209)/ref!N209</f>
        <v>-2.6973901367077272E-3</v>
      </c>
      <c r="F209" s="1">
        <f>+(ref!F209-base!F209)/ref!N209</f>
        <v>8.1023435676582354E-4</v>
      </c>
      <c r="G209" s="1">
        <f>+(ref!H209-base!H209)/ref!N209</f>
        <v>-1.0259148271808821E-2</v>
      </c>
      <c r="H209" s="1">
        <f>+(ref!L209-base!L209)/ref!N209</f>
        <v>5.3959539120977717E-4</v>
      </c>
      <c r="I209">
        <f>(ref!A209-base!A209)*100</f>
        <v>2.044877507644602</v>
      </c>
    </row>
    <row r="210" spans="1:9" x14ac:dyDescent="0.25">
      <c r="A210">
        <f t="shared" si="3"/>
        <v>2228</v>
      </c>
      <c r="B210">
        <v>2226</v>
      </c>
      <c r="C210" s="1">
        <f>ref!A210*(ref!B210-base!B210)/ref!N210</f>
        <v>1.1087087616630637E-3</v>
      </c>
      <c r="D210" s="1">
        <f>+(ref!A210-base!A210)*base!B210/ref!N210</f>
        <v>1.0498001787549383E-2</v>
      </c>
      <c r="E210" s="1">
        <f>+(ref!D210-base!D210)/ref!N210</f>
        <v>-2.6973901367077393E-3</v>
      </c>
      <c r="F210" s="1">
        <f>+(ref!F210-base!F210)/ref!N210</f>
        <v>8.1023496925526465E-4</v>
      </c>
      <c r="G210" s="1">
        <f>+(ref!H210-base!H210)/ref!N210</f>
        <v>-1.0259150837416034E-2</v>
      </c>
      <c r="H210" s="1">
        <f>+(ref!L210-base!L210)/ref!N210</f>
        <v>5.3959545565715678E-4</v>
      </c>
      <c r="I210">
        <f>(ref!A210-base!A210)*100</f>
        <v>2.0448766206561997</v>
      </c>
    </row>
    <row r="211" spans="1:9" x14ac:dyDescent="0.25">
      <c r="A211">
        <f t="shared" si="3"/>
        <v>2229</v>
      </c>
      <c r="B211">
        <v>2227</v>
      </c>
      <c r="C211" s="1">
        <f>ref!A211*(ref!B211-base!B211)/ref!N211</f>
        <v>1.1087144014865788E-3</v>
      </c>
      <c r="D211" s="1">
        <f>+(ref!A211-base!A211)*base!B211/ref!N211</f>
        <v>1.0497997787948396E-2</v>
      </c>
      <c r="E211" s="1">
        <f>+(ref!D211-base!D211)/ref!N211</f>
        <v>-2.6973901367077285E-3</v>
      </c>
      <c r="F211" s="1">
        <f>+(ref!F211-base!F211)/ref!N211</f>
        <v>8.1023548085405847E-4</v>
      </c>
      <c r="G211" s="1">
        <f>+(ref!H211-base!H211)/ref!N211</f>
        <v>-1.0259153013765905E-2</v>
      </c>
      <c r="H211" s="1">
        <f>+(ref!L211-base!L211)/ref!N211</f>
        <v>5.3959548018558783E-4</v>
      </c>
      <c r="I211">
        <f>(ref!A211-base!A211)*100</f>
        <v>2.0448757963127977</v>
      </c>
    </row>
    <row r="212" spans="1:9" x14ac:dyDescent="0.25">
      <c r="A212">
        <f t="shared" si="3"/>
        <v>2230</v>
      </c>
      <c r="B212">
        <v>2228</v>
      </c>
      <c r="C212" s="1">
        <f>ref!A212*(ref!B212-base!B212)/ref!N212</f>
        <v>1.1087195831958037E-3</v>
      </c>
      <c r="D212" s="1">
        <f>+(ref!A212-base!A212)*base!B212/ref!N212</f>
        <v>1.0497994013032448E-2</v>
      </c>
      <c r="E212" s="1">
        <f>+(ref!D212-base!D212)/ref!N212</f>
        <v>-2.6973901367077224E-3</v>
      </c>
      <c r="F212" s="1">
        <f>+(ref!F212-base!F212)/ref!N212</f>
        <v>8.1023589844667629E-4</v>
      </c>
      <c r="G212" s="1">
        <f>+(ref!H212-base!H212)/ref!N212</f>
        <v>-1.0259154825546814E-2</v>
      </c>
      <c r="H212" s="1">
        <f>+(ref!L212-base!L212)/ref!N212</f>
        <v>5.3959546758129565E-4</v>
      </c>
      <c r="I212">
        <f>(ref!A212-base!A212)*100</f>
        <v>2.0448750422848994</v>
      </c>
    </row>
    <row r="213" spans="1:9" x14ac:dyDescent="0.25">
      <c r="A213">
        <f t="shared" si="3"/>
        <v>2231</v>
      </c>
      <c r="B213">
        <v>2229</v>
      </c>
      <c r="C213" s="1">
        <f>ref!A213*(ref!B213-base!B213)/ref!N213</f>
        <v>1.1087242781955395E-3</v>
      </c>
      <c r="D213" s="1">
        <f>+(ref!A213-base!A213)*base!B213/ref!N213</f>
        <v>1.0497990507865701E-2</v>
      </c>
      <c r="E213" s="1">
        <f>+(ref!D213-base!D213)/ref!N213</f>
        <v>-2.6973901367077268E-3</v>
      </c>
      <c r="F213" s="1">
        <f>+(ref!F213-base!F213)/ref!N213</f>
        <v>8.1023622977921908E-4</v>
      </c>
      <c r="G213" s="1">
        <f>+(ref!H213-base!H213)/ref!N213</f>
        <v>-1.0259156300652345E-2</v>
      </c>
      <c r="H213" s="1">
        <f>+(ref!L213-base!L213)/ref!N213</f>
        <v>5.395954215213297E-4</v>
      </c>
      <c r="I213">
        <f>(ref!A213-base!A213)*100</f>
        <v>2.0448743629850998</v>
      </c>
    </row>
    <row r="214" spans="1:9" x14ac:dyDescent="0.25">
      <c r="A214">
        <f t="shared" si="3"/>
        <v>2232</v>
      </c>
      <c r="B214">
        <v>2230</v>
      </c>
      <c r="C214" s="1">
        <f>ref!A214*(ref!B214-base!B214)/ref!N214</f>
        <v>1.1087284745921139E-3</v>
      </c>
      <c r="D214" s="1">
        <f>+(ref!A214-base!A214)*base!B214/ref!N214</f>
        <v>1.0497987301785928E-2</v>
      </c>
      <c r="E214" s="1">
        <f>+(ref!D214-base!D214)/ref!N214</f>
        <v>-2.6973901367077311E-3</v>
      </c>
      <c r="F214" s="1">
        <f>+(ref!F214-base!F214)/ref!N214</f>
        <v>8.1023648309018763E-4</v>
      </c>
      <c r="G214" s="1">
        <f>+(ref!H214-base!H214)/ref!N214</f>
        <v>-1.0259157468981902E-2</v>
      </c>
      <c r="H214" s="1">
        <f>+(ref!L214-base!L214)/ref!N214</f>
        <v>5.3959534622304256E-4</v>
      </c>
      <c r="I214">
        <f>(ref!A214-base!A214)*100</f>
        <v>2.0448737601067997</v>
      </c>
    </row>
    <row r="215" spans="1:9" x14ac:dyDescent="0.25">
      <c r="A215">
        <f t="shared" si="3"/>
        <v>2233</v>
      </c>
      <c r="B215">
        <v>2231</v>
      </c>
      <c r="C215" s="1">
        <f>ref!A215*(ref!B215-base!B215)/ref!N215</f>
        <v>1.1087321740657805E-3</v>
      </c>
      <c r="D215" s="1">
        <f>+(ref!A215-base!A215)*base!B215/ref!N215</f>
        <v>1.0497984411108215E-2</v>
      </c>
      <c r="E215" s="1">
        <f>+(ref!D215-base!D215)/ref!N215</f>
        <v>-2.697390136707722E-3</v>
      </c>
      <c r="F215" s="1">
        <f>+(ref!F215-base!F215)/ref!N215</f>
        <v>8.1023666679970886E-4</v>
      </c>
      <c r="G215" s="1">
        <f>+(ref!H215-base!H215)/ref!N215</f>
        <v>-1.0259158361416259E-2</v>
      </c>
      <c r="H215" s="1">
        <f>+(ref!L215-base!L215)/ref!N215</f>
        <v>5.3959524615158948E-4</v>
      </c>
      <c r="I215">
        <f>(ref!A215-base!A215)*100</f>
        <v>2.0448732331766002</v>
      </c>
    </row>
    <row r="216" spans="1:9" x14ac:dyDescent="0.25">
      <c r="A216">
        <f t="shared" si="3"/>
        <v>2234</v>
      </c>
      <c r="B216">
        <v>2232</v>
      </c>
      <c r="C216" s="1">
        <f>ref!A216*(ref!B216-base!B216)/ref!N216</f>
        <v>1.1087353888758643E-3</v>
      </c>
      <c r="D216" s="1">
        <f>+(ref!A216-base!A216)*base!B216/ref!N216</f>
        <v>1.0497981841744917E-2</v>
      </c>
      <c r="E216" s="1">
        <f>+(ref!D216-base!D216)/ref!N216</f>
        <v>-2.6973901367077298E-3</v>
      </c>
      <c r="F216" s="1">
        <f>+(ref!F216-base!F216)/ref!N216</f>
        <v>8.1023678926380426E-4</v>
      </c>
      <c r="G216" s="1">
        <f>+(ref!H216-base!H216)/ref!N216</f>
        <v>-1.0259159008963273E-2</v>
      </c>
      <c r="H216" s="1">
        <f>+(ref!L216-base!L216)/ref!N216</f>
        <v>5.3959512578769062E-4</v>
      </c>
      <c r="I216">
        <f>(ref!A216-base!A216)*100</f>
        <v>2.0448727800736006</v>
      </c>
    </row>
    <row r="217" spans="1:9" x14ac:dyDescent="0.25">
      <c r="A217">
        <f t="shared" si="3"/>
        <v>2235</v>
      </c>
      <c r="B217">
        <v>2233</v>
      </c>
      <c r="C217" s="1">
        <f>ref!A217*(ref!B217-base!B217)/ref!N217</f>
        <v>1.1087381392119579E-3</v>
      </c>
      <c r="D217" s="1">
        <f>+(ref!A217-base!A217)*base!B217/ref!N217</f>
        <v>1.0497979591518091E-2</v>
      </c>
      <c r="E217" s="1">
        <f>+(ref!D217-base!D217)/ref!N217</f>
        <v>-2.6973901367077324E-3</v>
      </c>
      <c r="F217" s="1">
        <f>+(ref!F217-base!F217)/ref!N217</f>
        <v>8.1023685858800005E-4</v>
      </c>
      <c r="G217" s="1">
        <f>+(ref!H217-base!H217)/ref!N217</f>
        <v>-1.0259159442064254E-2</v>
      </c>
      <c r="H217" s="1">
        <f>+(ref!L217-base!L217)/ref!N217</f>
        <v>5.3959498945532454E-4</v>
      </c>
      <c r="I217">
        <f>(ref!A217-base!A217)*100</f>
        <v>2.0448723974762024</v>
      </c>
    </row>
    <row r="218" spans="1:9" x14ac:dyDescent="0.25">
      <c r="A218">
        <f t="shared" si="3"/>
        <v>2236</v>
      </c>
      <c r="B218">
        <v>2234</v>
      </c>
      <c r="C218" s="1">
        <f>ref!A218*(ref!B218-base!B218)/ref!N218</f>
        <v>1.1087404509984278E-3</v>
      </c>
      <c r="D218" s="1">
        <f>+(ref!A218-base!A218)*base!B218/ref!N218</f>
        <v>1.0497977652059967E-2</v>
      </c>
      <c r="E218" s="1">
        <f>+(ref!D218-base!D218)/ref!N218</f>
        <v>-2.6973901367077341E-3</v>
      </c>
      <c r="F218" s="1">
        <f>+(ref!F218-base!F218)/ref!N218</f>
        <v>8.1023688249629488E-4</v>
      </c>
      <c r="G218" s="1">
        <f>+(ref!H218-base!H218)/ref!N218</f>
        <v>-1.0259159690047884E-2</v>
      </c>
      <c r="H218" s="1">
        <f>+(ref!L218-base!L218)/ref!N218</f>
        <v>5.3959484120222334E-4</v>
      </c>
      <c r="I218">
        <f>(ref!A218-base!A218)*100</f>
        <v>2.0448720812194008</v>
      </c>
    </row>
    <row r="219" spans="1:9" x14ac:dyDescent="0.25">
      <c r="A219">
        <f t="shared" si="3"/>
        <v>2237</v>
      </c>
      <c r="B219">
        <v>2235</v>
      </c>
      <c r="C219" s="1">
        <f>ref!A219*(ref!B219-base!B219)/ref!N219</f>
        <v>1.1087423541854264E-3</v>
      </c>
      <c r="D219" s="1">
        <f>+(ref!A219-base!A219)*base!B219/ref!N219</f>
        <v>1.0497976010271925E-2</v>
      </c>
      <c r="E219" s="1">
        <f>+(ref!D219-base!D219)/ref!N219</f>
        <v>-2.6973901367077298E-3</v>
      </c>
      <c r="F219" s="1">
        <f>+(ref!F219-base!F219)/ref!N219</f>
        <v>8.1023686823942587E-4</v>
      </c>
      <c r="G219" s="1">
        <f>+(ref!H219-base!H219)/ref!N219</f>
        <v>-1.0259159780713878E-2</v>
      </c>
      <c r="H219" s="1">
        <f>+(ref!L219-base!L219)/ref!N219</f>
        <v>5.395946847258187E-4</v>
      </c>
      <c r="I219">
        <f>(ref!A219-base!A219)*100</f>
        <v>2.0448718265599992</v>
      </c>
    </row>
    <row r="220" spans="1:9" x14ac:dyDescent="0.25">
      <c r="A220">
        <f t="shared" si="3"/>
        <v>2238</v>
      </c>
      <c r="B220">
        <v>2236</v>
      </c>
      <c r="C220" s="1">
        <f>ref!A220*(ref!B220-base!B220)/ref!N220</f>
        <v>1.1087438812435813E-3</v>
      </c>
      <c r="D220" s="1">
        <f>+(ref!A220-base!A220)*base!B220/ref!N220</f>
        <v>1.0497974649630398E-2</v>
      </c>
      <c r="E220" s="1">
        <f>+(ref!D220-base!D220)/ref!N220</f>
        <v>-2.6973901367077302E-3</v>
      </c>
      <c r="F220" s="1">
        <f>+(ref!F220-base!F220)/ref!N220</f>
        <v>8.1023682253629308E-4</v>
      </c>
      <c r="G220" s="1">
        <f>+(ref!H220-base!H220)/ref!N220</f>
        <v>-1.0259159740032131E-2</v>
      </c>
      <c r="H220" s="1">
        <f>+(ref!L220-base!L220)/ref!N220</f>
        <v>5.3959452333060467E-4</v>
      </c>
      <c r="I220">
        <f>(ref!A220-base!A220)*100</f>
        <v>2.0448716284078987</v>
      </c>
    </row>
    <row r="221" spans="1:9" x14ac:dyDescent="0.25">
      <c r="A221">
        <f t="shared" si="3"/>
        <v>2239</v>
      </c>
      <c r="B221">
        <v>2237</v>
      </c>
      <c r="C221" s="1">
        <f>ref!A221*(ref!B221-base!B221)/ref!N221</f>
        <v>1.1087450661517665E-3</v>
      </c>
      <c r="D221" s="1">
        <f>+(ref!A221-base!A221)*base!B221/ref!N221</f>
        <v>1.0497973551039845E-2</v>
      </c>
      <c r="E221" s="1">
        <f>+(ref!D221-base!D221)/ref!N221</f>
        <v>-2.6973901367077289E-3</v>
      </c>
      <c r="F221" s="1">
        <f>+(ref!F221-base!F221)/ref!N221</f>
        <v>8.102367515394048E-4</v>
      </c>
      <c r="G221" s="1">
        <f>+(ref!H221-base!H221)/ref!N221</f>
        <v>-1.0259159591936065E-2</v>
      </c>
      <c r="H221" s="1">
        <f>+(ref!L221-base!L221)/ref!N221</f>
        <v>5.3959435991360577E-4</v>
      </c>
      <c r="I221">
        <f>(ref!A221-base!A221)*100</f>
        <v>2.0448714814674003</v>
      </c>
    </row>
    <row r="222" spans="1:9" x14ac:dyDescent="0.25">
      <c r="A222">
        <f t="shared" si="3"/>
        <v>2240</v>
      </c>
      <c r="B222">
        <v>2238</v>
      </c>
      <c r="C222" s="1">
        <f>ref!A222*(ref!B222-base!B222)/ref!N222</f>
        <v>1.1087459434737062E-3</v>
      </c>
      <c r="D222" s="1">
        <f>+(ref!A222-base!A222)*base!B222/ref!N222</f>
        <v>1.0497972693644513E-2</v>
      </c>
      <c r="E222" s="1">
        <f>+(ref!D222-base!D222)/ref!N222</f>
        <v>-2.6973901367077354E-3</v>
      </c>
      <c r="F222" s="1">
        <f>+(ref!F222-base!F222)/ref!N222</f>
        <v>8.1023666081693176E-4</v>
      </c>
      <c r="G222" s="1">
        <f>+(ref!H222-base!H222)/ref!N222</f>
        <v>-1.02591593582051E-2</v>
      </c>
      <c r="H222" s="1">
        <f>+(ref!L222-base!L222)/ref!N222</f>
        <v>5.3959419697903823E-4</v>
      </c>
      <c r="I222">
        <f>(ref!A222-base!A222)*100</f>
        <v>2.0448713803695009</v>
      </c>
    </row>
    <row r="223" spans="1:9" x14ac:dyDescent="0.25">
      <c r="A223">
        <f t="shared" si="3"/>
        <v>2241</v>
      </c>
      <c r="B223">
        <v>2239</v>
      </c>
      <c r="C223" s="1">
        <f>ref!A223*(ref!B223-base!B223)/ref!N223</f>
        <v>1.1087465475310844E-3</v>
      </c>
      <c r="D223" s="1">
        <f>+(ref!A223-base!A223)*base!B223/ref!N223</f>
        <v>1.0497972055575839E-2</v>
      </c>
      <c r="E223" s="1">
        <f>+(ref!D223-base!D223)/ref!N223</f>
        <v>-2.6973901367077268E-3</v>
      </c>
      <c r="F223" s="1">
        <f>+(ref!F223-base!F223)/ref!N223</f>
        <v>8.1023655534879428E-4</v>
      </c>
      <c r="G223" s="1">
        <f>+(ref!H223-base!H223)/ref!N223</f>
        <v>-1.025915905841763E-2</v>
      </c>
      <c r="H223" s="1">
        <f>+(ref!L223-base!L223)/ref!N223</f>
        <v>5.3959403667023077E-4</v>
      </c>
      <c r="I223">
        <f>(ref!A223-base!A223)*100</f>
        <v>2.0448713197919992</v>
      </c>
    </row>
    <row r="224" spans="1:9" x14ac:dyDescent="0.25">
      <c r="A224">
        <f t="shared" si="3"/>
        <v>2242</v>
      </c>
      <c r="B224">
        <v>2240</v>
      </c>
      <c r="C224" s="1">
        <f>ref!A224*(ref!B224-base!B224)/ref!N224</f>
        <v>1.108746911722035E-3</v>
      </c>
      <c r="D224" s="1">
        <f>+(ref!A224-base!A224)*base!B224/ref!N224</f>
        <v>1.0497971614606416E-2</v>
      </c>
      <c r="E224" s="1">
        <f>+(ref!D224-base!D224)/ref!N224</f>
        <v>-2.6973901367077324E-3</v>
      </c>
      <c r="F224" s="1">
        <f>+(ref!F224-base!F224)/ref!N224</f>
        <v>8.102364395370748E-4</v>
      </c>
      <c r="G224" s="1">
        <f>+(ref!H224-base!H224)/ref!N224</f>
        <v>-1.0259158709966239E-2</v>
      </c>
      <c r="H224" s="1">
        <f>+(ref!L224-base!L224)/ref!N224</f>
        <v>5.395938808086671E-4</v>
      </c>
      <c r="I224">
        <f>(ref!A224-base!A224)*100</f>
        <v>2.0448712945622005</v>
      </c>
    </row>
    <row r="225" spans="1:9" x14ac:dyDescent="0.25">
      <c r="A225">
        <f t="shared" si="3"/>
        <v>2243</v>
      </c>
      <c r="B225">
        <v>2241</v>
      </c>
      <c r="C225" s="1">
        <f>ref!A225*(ref!B225-base!B225)/ref!N225</f>
        <v>1.1087470679886971E-3</v>
      </c>
      <c r="D225" s="1">
        <f>+(ref!A225-base!A225)*base!B225/ref!N225</f>
        <v>1.0497971348677183E-2</v>
      </c>
      <c r="E225" s="1">
        <f>+(ref!D225-base!D225)/ref!N225</f>
        <v>-2.6973901367077315E-3</v>
      </c>
      <c r="F225" s="1">
        <f>+(ref!F225-base!F225)/ref!N225</f>
        <v>8.1023631722767001E-4</v>
      </c>
      <c r="G225" s="1">
        <f>+(ref!H225-base!H225)/ref!N225</f>
        <v>-1.0259158328117067E-2</v>
      </c>
      <c r="H225" s="1">
        <f>+(ref!L225-base!L225)/ref!N225</f>
        <v>5.3959373093149176E-4</v>
      </c>
      <c r="I225">
        <f>(ref!A225-base!A225)*100</f>
        <v>2.0448712997362009</v>
      </c>
    </row>
    <row r="226" spans="1:9" x14ac:dyDescent="0.25">
      <c r="A226">
        <f t="shared" si="3"/>
        <v>2244</v>
      </c>
      <c r="B226">
        <v>2242</v>
      </c>
      <c r="C226" s="1">
        <f>ref!A226*(ref!B226-base!B226)/ref!N226</f>
        <v>1.1087470464287992E-3</v>
      </c>
      <c r="D226" s="1">
        <f>+(ref!A226-base!A226)*base!B226/ref!N226</f>
        <v>1.049797123631812E-2</v>
      </c>
      <c r="E226" s="1">
        <f>+(ref!D226-base!D226)/ref!N226</f>
        <v>-2.6973901367077294E-3</v>
      </c>
      <c r="F226" s="1">
        <f>+(ref!F226-base!F226)/ref!N226</f>
        <v>8.1023619174091252E-4</v>
      </c>
      <c r="G226" s="1">
        <f>+(ref!H226-base!H226)/ref!N226</f>
        <v>-1.0259157926104812E-2</v>
      </c>
      <c r="H226" s="1">
        <f>+(ref!L226-base!L226)/ref!N226</f>
        <v>5.3959358832494572E-4</v>
      </c>
      <c r="I226">
        <f>(ref!A226-base!A226)*100</f>
        <v>2.0448713306587987</v>
      </c>
    </row>
    <row r="227" spans="1:9" x14ac:dyDescent="0.25">
      <c r="A227">
        <f t="shared" si="3"/>
        <v>2245</v>
      </c>
      <c r="B227">
        <v>2243</v>
      </c>
      <c r="C227" s="1">
        <f>ref!A227*(ref!B227-base!B227)/ref!N227</f>
        <v>1.1087468752989371E-3</v>
      </c>
      <c r="D227" s="1">
        <f>+(ref!A227-base!A227)*base!B227/ref!N227</f>
        <v>1.049797125669239E-2</v>
      </c>
      <c r="E227" s="1">
        <f>+(ref!D227-base!D227)/ref!N227</f>
        <v>-2.6973901367077285E-3</v>
      </c>
      <c r="F227" s="1">
        <f>+(ref!F227-base!F227)/ref!N227</f>
        <v>8.1023606590987639E-4</v>
      </c>
      <c r="G227" s="1">
        <f>+(ref!H227-base!H227)/ref!N227</f>
        <v>-1.02591575152539E-2</v>
      </c>
      <c r="H227" s="1">
        <f>+(ref!L227-base!L227)/ref!N227</f>
        <v>5.3959345406021618E-4</v>
      </c>
      <c r="I227">
        <f>(ref!A227-base!A227)*100</f>
        <v>2.0448713829510994</v>
      </c>
    </row>
    <row r="228" spans="1:9" x14ac:dyDescent="0.25">
      <c r="A228">
        <f t="shared" si="3"/>
        <v>2246</v>
      </c>
      <c r="B228">
        <v>2244</v>
      </c>
      <c r="C228" s="1">
        <f>ref!A228*(ref!B228-base!B228)/ref!N228</f>
        <v>1.1087465809122984E-3</v>
      </c>
      <c r="D228" s="1">
        <f>+(ref!A228-base!A228)*base!B228/ref!N228</f>
        <v>1.0497971389797616E-2</v>
      </c>
      <c r="E228" s="1">
        <f>+(ref!D228-base!D228)/ref!N228</f>
        <v>-2.697390136707735E-3</v>
      </c>
      <c r="F228" s="1">
        <f>+(ref!F228-base!F228)/ref!N228</f>
        <v>8.1023594211525709E-4</v>
      </c>
      <c r="G228" s="1">
        <f>+(ref!H228-base!H228)/ref!N228</f>
        <v>-1.025915710510835E-2</v>
      </c>
      <c r="H228" s="1">
        <f>+(ref!L228-base!L228)/ref!N228</f>
        <v>5.3959332899094841E-4</v>
      </c>
      <c r="I228">
        <f>(ref!A228-base!A228)*100</f>
        <v>2.0448714525302973</v>
      </c>
    </row>
    <row r="229" spans="1:9" x14ac:dyDescent="0.25">
      <c r="A229">
        <f t="shared" si="3"/>
        <v>2247</v>
      </c>
      <c r="B229">
        <v>2245</v>
      </c>
      <c r="C229" s="1">
        <f>ref!A229*(ref!B229-base!B229)/ref!N229</f>
        <v>1.1087461875674844E-3</v>
      </c>
      <c r="D229" s="1">
        <f>+(ref!A229-base!A229)*base!B229/ref!N229</f>
        <v>1.0497971616632351E-2</v>
      </c>
      <c r="E229" s="1">
        <f>+(ref!D229-base!D229)/ref!N229</f>
        <v>-2.6973901367077372E-3</v>
      </c>
      <c r="F229" s="1">
        <f>+(ref!F229-base!F229)/ref!N229</f>
        <v>8.1023582232142024E-4</v>
      </c>
      <c r="G229" s="1">
        <f>+(ref!H229-base!H229)/ref!N229</f>
        <v>-1.0259156703569765E-2</v>
      </c>
      <c r="H229" s="1">
        <f>+(ref!L229-base!L229)/ref!N229</f>
        <v>5.3959321375585383E-4</v>
      </c>
      <c r="I229">
        <f>(ref!A229-base!A229)*100</f>
        <v>2.0448715356237992</v>
      </c>
    </row>
    <row r="230" spans="1:9" x14ac:dyDescent="0.25">
      <c r="A230">
        <f t="shared" si="3"/>
        <v>2248</v>
      </c>
      <c r="B230">
        <v>2246</v>
      </c>
      <c r="C230" s="1">
        <f>ref!A230*(ref!B230-base!B230)/ref!N230</f>
        <v>1.1087457175071899E-3</v>
      </c>
      <c r="D230" s="1">
        <f>+(ref!A230-base!A230)*base!B230/ref!N230</f>
        <v>1.0497971919340172E-2</v>
      </c>
      <c r="E230" s="1">
        <f>+(ref!D230-base!D230)/ref!N230</f>
        <v>-2.6973901367077289E-3</v>
      </c>
      <c r="F230" s="1">
        <f>+(ref!F230-base!F230)/ref!N230</f>
        <v>8.1023570811204391E-4</v>
      </c>
      <c r="G230" s="1">
        <f>+(ref!H230-base!H230)/ref!N230</f>
        <v>-1.0259156317036897E-2</v>
      </c>
      <c r="H230" s="1">
        <f>+(ref!L230-base!L230)/ref!N230</f>
        <v>5.3959310878487357E-4</v>
      </c>
      <c r="I230">
        <f>(ref!A230-base!A230)*100</f>
        <v>2.0448716287801982</v>
      </c>
    </row>
    <row r="231" spans="1:9" x14ac:dyDescent="0.25">
      <c r="A231">
        <f t="shared" si="3"/>
        <v>2249</v>
      </c>
      <c r="B231">
        <v>2247</v>
      </c>
      <c r="C231" s="1">
        <f>ref!A231*(ref!B231-base!B231)/ref!N231</f>
        <v>1.108745190898401E-3</v>
      </c>
      <c r="D231" s="1">
        <f>+(ref!A231-base!A231)*base!B231/ref!N231</f>
        <v>1.0497972281321242E-2</v>
      </c>
      <c r="E231" s="1">
        <f>+(ref!D231-base!D231)/ref!N231</f>
        <v>-2.6973901367077259E-3</v>
      </c>
      <c r="F231" s="1">
        <f>+(ref!F231-base!F231)/ref!N231</f>
        <v>8.1023560072487856E-4</v>
      </c>
      <c r="G231" s="1">
        <f>+(ref!H231-base!H231)/ref!N231</f>
        <v>-1.0259155950547489E-2</v>
      </c>
      <c r="H231" s="1">
        <f>+(ref!L231-base!L231)/ref!N231</f>
        <v>5.3959301431040843E-4</v>
      </c>
      <c r="I231">
        <f>(ref!A231-base!A231)*100</f>
        <v>2.0448717288750999</v>
      </c>
    </row>
    <row r="232" spans="1:9" x14ac:dyDescent="0.25">
      <c r="A232">
        <f t="shared" si="3"/>
        <v>2250</v>
      </c>
      <c r="B232">
        <v>2248</v>
      </c>
      <c r="C232" s="1">
        <f>ref!A232*(ref!B232-base!B232)/ref!N232</f>
        <v>1.1087446258382912E-3</v>
      </c>
      <c r="D232" s="1">
        <f>+(ref!A232-base!A232)*base!B232/ref!N232</f>
        <v>1.0497972687319335E-2</v>
      </c>
      <c r="E232" s="1">
        <f>+(ref!D232-base!D232)/ref!N232</f>
        <v>-2.6973901367077402E-3</v>
      </c>
      <c r="F232" s="1">
        <f>+(ref!F232-base!F232)/ref!N232</f>
        <v>8.1023550108629797E-4</v>
      </c>
      <c r="G232" s="1">
        <f>+(ref!H232-base!H232)/ref!N232</f>
        <v>-1.0259155607917016E-2</v>
      </c>
      <c r="H232" s="1">
        <f>+(ref!L232-base!L232)/ref!N232</f>
        <v>5.3959293038048346E-4</v>
      </c>
      <c r="I232">
        <f>(ref!A232-base!A232)*100</f>
        <v>2.0448718331133984</v>
      </c>
    </row>
    <row r="233" spans="1:9" x14ac:dyDescent="0.25">
      <c r="A233">
        <f t="shared" si="3"/>
        <v>2251</v>
      </c>
      <c r="B233">
        <v>2249</v>
      </c>
      <c r="C233" s="1">
        <f>ref!A233*(ref!B233-base!B233)/ref!N233</f>
        <v>1.1087440383799093E-3</v>
      </c>
      <c r="D233" s="1">
        <f>+(ref!A233-base!A233)*base!B233/ref!N233</f>
        <v>1.0497973123483599E-2</v>
      </c>
      <c r="E233" s="1">
        <f>+(ref!D233-base!D233)/ref!N233</f>
        <v>-2.6973901367077255E-3</v>
      </c>
      <c r="F233" s="1">
        <f>+(ref!F233-base!F233)/ref!N233</f>
        <v>8.1023540984420845E-4</v>
      </c>
      <c r="G233" s="1">
        <f>+(ref!H233-base!H233)/ref!N233</f>
        <v>-1.0259155291875224E-2</v>
      </c>
      <c r="H233" s="1">
        <f>+(ref!L233-base!L233)/ref!N233</f>
        <v>5.395928568745304E-4</v>
      </c>
      <c r="I233">
        <f>(ref!A233-base!A233)*100</f>
        <v>2.0448719390277983</v>
      </c>
    </row>
    <row r="234" spans="1:9" x14ac:dyDescent="0.25">
      <c r="A234">
        <f t="shared" si="3"/>
        <v>2252</v>
      </c>
      <c r="B234">
        <v>2250</v>
      </c>
      <c r="C234" s="1">
        <f>ref!A234*(ref!B234-base!B234)/ref!N234</f>
        <v>1.1087434425780085E-3</v>
      </c>
      <c r="D234" s="1">
        <f>+(ref!A234-base!A234)*base!B234/ref!N234</f>
        <v>1.0497973577404193E-2</v>
      </c>
      <c r="E234" s="1">
        <f>+(ref!D234-base!D234)/ref!N234</f>
        <v>-2.6973901367077389E-3</v>
      </c>
      <c r="F234" s="1">
        <f>+(ref!F234-base!F234)/ref!N234</f>
        <v>8.1023532740042206E-4</v>
      </c>
      <c r="G234" s="1">
        <f>+(ref!H234-base!H234)/ref!N234</f>
        <v>-1.025915500419862E-2</v>
      </c>
      <c r="H234" s="1">
        <f>+(ref!L234-base!L234)/ref!N234</f>
        <v>5.3959279352290058E-4</v>
      </c>
      <c r="I234">
        <f>(ref!A234-base!A234)*100</f>
        <v>2.0448720444733004</v>
      </c>
    </row>
    <row r="235" spans="1:9" x14ac:dyDescent="0.25">
      <c r="A235">
        <f t="shared" si="3"/>
        <v>2253</v>
      </c>
      <c r="B235">
        <v>2251</v>
      </c>
      <c r="C235" s="1">
        <f>ref!A235*(ref!B235-base!B235)/ref!N235</f>
        <v>1.1087428505551123E-3</v>
      </c>
      <c r="D235" s="1">
        <f>+(ref!A235-base!A235)*base!B235/ref!N235</f>
        <v>1.0497974038120642E-2</v>
      </c>
      <c r="E235" s="1">
        <f>+(ref!D235-base!D235)/ref!N235</f>
        <v>-2.6973901367077372E-3</v>
      </c>
      <c r="F235" s="1">
        <f>+(ref!F235-base!F235)/ref!N235</f>
        <v>8.1023525394089682E-4</v>
      </c>
      <c r="G235" s="1">
        <f>+(ref!H235-base!H235)/ref!N235</f>
        <v>-1.0259154745834793E-2</v>
      </c>
      <c r="H235" s="1">
        <f>+(ref!L235-base!L235)/ref!N235</f>
        <v>5.3959273992531707E-4</v>
      </c>
      <c r="I235">
        <f>(ref!A235-base!A235)*100</f>
        <v>2.0448721476178018</v>
      </c>
    </row>
    <row r="236" spans="1:9" x14ac:dyDescent="0.25">
      <c r="A236">
        <f t="shared" si="3"/>
        <v>2254</v>
      </c>
      <c r="B236">
        <v>2252</v>
      </c>
      <c r="C236" s="1">
        <f>ref!A236*(ref!B236-base!B236)/ref!N236</f>
        <v>1.1087422725800666E-3</v>
      </c>
      <c r="D236" s="1">
        <f>+(ref!A236-base!A236)*base!B236/ref!N236</f>
        <v>1.0497974496112441E-2</v>
      </c>
      <c r="E236" s="1">
        <f>+(ref!D236-base!D236)/ref!N236</f>
        <v>-2.6973901367077346E-3</v>
      </c>
      <c r="F236" s="1">
        <f>+(ref!F236-base!F236)/ref!N236</f>
        <v>8.1023518946507706E-4</v>
      </c>
      <c r="G236" s="1">
        <f>+(ref!H236-base!H236)/ref!N236</f>
        <v>-1.0259154517022501E-2</v>
      </c>
      <c r="H236" s="1">
        <f>+(ref!L236-base!L236)/ref!N236</f>
        <v>5.39592695572306E-4</v>
      </c>
      <c r="I236">
        <f>(ref!A236-base!A236)*100</f>
        <v>2.0448722469300988</v>
      </c>
    </row>
    <row r="237" spans="1:9" x14ac:dyDescent="0.25">
      <c r="A237">
        <f t="shared" si="3"/>
        <v>2255</v>
      </c>
      <c r="B237">
        <v>2253</v>
      </c>
      <c r="C237" s="1">
        <f>ref!A237*(ref!B237-base!B237)/ref!N237</f>
        <v>1.108741717163627E-3</v>
      </c>
      <c r="D237" s="1">
        <f>+(ref!A237-base!A237)*base!B237/ref!N237</f>
        <v>1.049797494326696E-2</v>
      </c>
      <c r="E237" s="1">
        <f>+(ref!D237-base!D237)/ref!N237</f>
        <v>-2.697390136707732E-3</v>
      </c>
      <c r="F237" s="1">
        <f>+(ref!F237-base!F237)/ref!N237</f>
        <v>8.102351338134927E-4</v>
      </c>
      <c r="G237" s="1">
        <f>+(ref!H237-base!H237)/ref!N237</f>
        <v>-1.0259154317402487E-2</v>
      </c>
      <c r="H237" s="1">
        <f>+(ref!L237-base!L237)/ref!N237</f>
        <v>5.3959265986581117E-4</v>
      </c>
      <c r="I237">
        <f>(ref!A237-base!A237)*100</f>
        <v>2.0448723411647993</v>
      </c>
    </row>
    <row r="238" spans="1:9" x14ac:dyDescent="0.25">
      <c r="A238">
        <f t="shared" si="3"/>
        <v>2256</v>
      </c>
      <c r="B238">
        <v>2254</v>
      </c>
      <c r="C238" s="1">
        <f>ref!A238*(ref!B238-base!B238)/ref!N238</f>
        <v>1.1087411911659655E-3</v>
      </c>
      <c r="D238" s="1">
        <f>+(ref!A238-base!A238)*base!B238/ref!N238</f>
        <v>1.0497975372828688E-2</v>
      </c>
      <c r="E238" s="1">
        <f>+(ref!D238-base!D238)/ref!N238</f>
        <v>-2.6973901367077276E-3</v>
      </c>
      <c r="F238" s="1">
        <f>+(ref!F238-base!F238)/ref!N238</f>
        <v>8.1023508669341739E-4</v>
      </c>
      <c r="G238" s="1">
        <f>+(ref!H238-base!H238)/ref!N238</f>
        <v>-1.0259154146121162E-2</v>
      </c>
      <c r="H238" s="1">
        <f>+(ref!L238-base!L238)/ref!N238</f>
        <v>5.3959263213996828E-4</v>
      </c>
      <c r="I238">
        <f>(ref!A238-base!A238)*100</f>
        <v>2.0448724293445992</v>
      </c>
    </row>
    <row r="239" spans="1:9" x14ac:dyDescent="0.25">
      <c r="A239">
        <f t="shared" si="3"/>
        <v>2257</v>
      </c>
      <c r="B239">
        <v>2255</v>
      </c>
      <c r="C239" s="1">
        <f>ref!A239*(ref!B239-base!B239)/ref!N239</f>
        <v>1.1087406999138049E-3</v>
      </c>
      <c r="D239" s="1">
        <f>+(ref!A239-base!A239)*base!B239/ref!N239</f>
        <v>1.0497975779334192E-2</v>
      </c>
      <c r="E239" s="1">
        <f>+(ref!D239-base!D239)/ref!N239</f>
        <v>-2.6973901367077289E-3</v>
      </c>
      <c r="F239" s="1">
        <f>+(ref!F239-base!F239)/ref!N239</f>
        <v>8.1023504770328129E-4</v>
      </c>
      <c r="G239" s="1">
        <f>+(ref!H239-base!H239)/ref!N239</f>
        <v>-1.0259154001925407E-2</v>
      </c>
      <c r="H239" s="1">
        <f>+(ref!L239-base!L239)/ref!N239</f>
        <v>5.3959261168095391E-4</v>
      </c>
      <c r="I239">
        <f>(ref!A239-base!A239)*100</f>
        <v>2.0448725107409027</v>
      </c>
    </row>
    <row r="240" spans="1:9" x14ac:dyDescent="0.25">
      <c r="A240">
        <f t="shared" si="3"/>
        <v>2258</v>
      </c>
      <c r="B240">
        <v>2256</v>
      </c>
      <c r="C240" s="1">
        <f>ref!A240*(ref!B240-base!B240)/ref!N240</f>
        <v>1.1087402473248748E-3</v>
      </c>
      <c r="D240" s="1">
        <f>+(ref!A240-base!A240)*base!B240/ref!N240</f>
        <v>1.0497976158531102E-2</v>
      </c>
      <c r="E240" s="1">
        <f>+(ref!D240-base!D240)/ref!N240</f>
        <v>-2.6973901367077281E-3</v>
      </c>
      <c r="F240" s="1">
        <f>+(ref!F240-base!F240)/ref!N240</f>
        <v>8.1023501635514084E-4</v>
      </c>
      <c r="G240" s="1">
        <f>+(ref!H240-base!H240)/ref!N240</f>
        <v>-1.0259153883249911E-2</v>
      </c>
      <c r="H240" s="1">
        <f>+(ref!L240-base!L240)/ref!N240</f>
        <v>5.395925977463151E-4</v>
      </c>
      <c r="I240">
        <f>(ref!A240-base!A240)*100</f>
        <v>2.0448725848523002</v>
      </c>
    </row>
    <row r="241" spans="1:9" x14ac:dyDescent="0.25">
      <c r="A241">
        <f t="shared" si="3"/>
        <v>2259</v>
      </c>
      <c r="B241">
        <v>2257</v>
      </c>
      <c r="C241" s="1">
        <f>ref!A241*(ref!B241-base!B241)/ref!N241</f>
        <v>1.1087398360400795E-3</v>
      </c>
      <c r="D241" s="1">
        <f>+(ref!A241-base!A241)*base!B241/ref!N241</f>
        <v>1.0497976507285451E-2</v>
      </c>
      <c r="E241" s="1">
        <f>+(ref!D241-base!D241)/ref!N241</f>
        <v>-2.6973901367077333E-3</v>
      </c>
      <c r="F241" s="1">
        <f>+(ref!F241-base!F241)/ref!N241</f>
        <v>8.1023499209493003E-4</v>
      </c>
      <c r="G241" s="1">
        <f>+(ref!H241-base!H241)/ref!N241</f>
        <v>-1.0259153788295044E-2</v>
      </c>
      <c r="H241" s="1">
        <f>+(ref!L241-base!L241)/ref!N241</f>
        <v>5.3959258958158601E-4</v>
      </c>
      <c r="I241">
        <f>(ref!A241-base!A241)*100</f>
        <v>2.044872651381799</v>
      </c>
    </row>
    <row r="242" spans="1:9" x14ac:dyDescent="0.25">
      <c r="A242">
        <f t="shared" si="3"/>
        <v>2260</v>
      </c>
      <c r="B242">
        <v>2258</v>
      </c>
      <c r="C242" s="1">
        <f>ref!A242*(ref!B242-base!B242)/ref!N242</f>
        <v>1.1087394675573785E-3</v>
      </c>
      <c r="D242" s="1">
        <f>+(ref!A242-base!A242)*base!B242/ref!N242</f>
        <v>1.0497976823489113E-2</v>
      </c>
      <c r="E242" s="1">
        <f>+(ref!D242-base!D242)/ref!N242</f>
        <v>-2.6973901367077311E-3</v>
      </c>
      <c r="F242" s="1">
        <f>+(ref!F242-base!F242)/ref!N242</f>
        <v>8.1023497432153053E-4</v>
      </c>
      <c r="G242" s="1">
        <f>+(ref!H242-base!H242)/ref!N242</f>
        <v>-1.0259153715096871E-2</v>
      </c>
      <c r="H242" s="1">
        <f>+(ref!L242-base!L242)/ref!N242</f>
        <v>5.3959258643623885E-4</v>
      </c>
      <c r="I242">
        <f>(ref!A242-base!A242)*100</f>
        <v>2.0448727102150013</v>
      </c>
    </row>
    <row r="243" spans="1:9" x14ac:dyDescent="0.25">
      <c r="A243">
        <f t="shared" si="3"/>
        <v>2261</v>
      </c>
      <c r="B243">
        <v>2259</v>
      </c>
      <c r="C243" s="1">
        <f>ref!A243*(ref!B243-base!B243)/ref!N243</f>
        <v>1.1087391423662567E-3</v>
      </c>
      <c r="D243" s="1">
        <f>+(ref!A243-base!A243)*base!B243/ref!N243</f>
        <v>1.0497977105947959E-2</v>
      </c>
      <c r="E243" s="1">
        <f>+(ref!D243-base!D243)/ref!N243</f>
        <v>-2.6973901367077302E-3</v>
      </c>
      <c r="F243" s="1">
        <f>+(ref!F243-base!F243)/ref!N243</f>
        <v>8.1023496240428903E-4</v>
      </c>
      <c r="G243" s="1">
        <f>+(ref!H243-base!H243)/ref!N243</f>
        <v>-1.0259153661589315E-2</v>
      </c>
      <c r="H243" s="1">
        <f>+(ref!L243-base!L243)/ref!N243</f>
        <v>5.3959258757764299E-4</v>
      </c>
      <c r="I243">
        <f>(ref!A243-base!A243)*100</f>
        <v>2.0448727613952999</v>
      </c>
    </row>
    <row r="244" spans="1:9" x14ac:dyDescent="0.25">
      <c r="A244">
        <f t="shared" si="3"/>
        <v>2262</v>
      </c>
      <c r="B244">
        <v>2260</v>
      </c>
      <c r="C244" s="1">
        <f>ref!A244*(ref!B244-base!B244)/ref!N244</f>
        <v>1.1087388600831143E-3</v>
      </c>
      <c r="D244" s="1">
        <f>+(ref!A244-base!A244)*base!B244/ref!N244</f>
        <v>1.0497977354283507E-2</v>
      </c>
      <c r="E244" s="1">
        <f>+(ref!D244-base!D244)/ref!N244</f>
        <v>-2.6973901367077389E-3</v>
      </c>
      <c r="F244" s="1">
        <f>+(ref!F244-base!F244)/ref!N244</f>
        <v>8.1023495569698559E-4</v>
      </c>
      <c r="G244" s="1">
        <f>+(ref!H244-base!H244)/ref!N244</f>
        <v>-1.0259153625658469E-2</v>
      </c>
      <c r="H244" s="1">
        <f>+(ref!L244-base!L244)/ref!N244</f>
        <v>5.3959259230206458E-4</v>
      </c>
      <c r="I244">
        <f>(ref!A244-base!A244)*100</f>
        <v>2.0448728051025986</v>
      </c>
    </row>
    <row r="245" spans="1:9" x14ac:dyDescent="0.25">
      <c r="A245">
        <f t="shared" si="3"/>
        <v>2263</v>
      </c>
      <c r="B245">
        <v>2261</v>
      </c>
      <c r="C245" s="1">
        <f>ref!A245*(ref!B245-base!B245)/ref!N245</f>
        <v>1.1087386195836144E-3</v>
      </c>
      <c r="D245" s="1">
        <f>+(ref!A245-base!A245)*base!B245/ref!N245</f>
        <v>1.0497977568815509E-2</v>
      </c>
      <c r="E245" s="1">
        <f>+(ref!D245-base!D245)/ref!N245</f>
        <v>-2.6973901367077341E-3</v>
      </c>
      <c r="F245" s="1">
        <f>+(ref!F245-base!F245)/ref!N245</f>
        <v>8.1023495355241428E-4</v>
      </c>
      <c r="G245" s="1">
        <f>+(ref!H245-base!H245)/ref!N245</f>
        <v>-1.0259153605188453E-2</v>
      </c>
      <c r="H245" s="1">
        <f>+(ref!L245-base!L245)/ref!N245</f>
        <v>5.395925999444423E-4</v>
      </c>
      <c r="I245">
        <f>(ref!A245-base!A245)*100</f>
        <v>2.0448728416290001</v>
      </c>
    </row>
    <row r="246" spans="1:9" x14ac:dyDescent="0.25">
      <c r="A246">
        <f t="shared" si="3"/>
        <v>2264</v>
      </c>
      <c r="B246">
        <v>2262</v>
      </c>
      <c r="C246" s="1">
        <f>ref!A246*(ref!B246-base!B246)/ref!N246</f>
        <v>1.1087384191278615E-3</v>
      </c>
      <c r="D246" s="1">
        <f>+(ref!A246-base!A246)*base!B246/ref!N246</f>
        <v>1.0497977750461943E-2</v>
      </c>
      <c r="E246" s="1">
        <f>+(ref!D246-base!D246)/ref!N246</f>
        <v>-2.6973901367077255E-3</v>
      </c>
      <c r="F246" s="1">
        <f>+(ref!F246-base!F246)/ref!N246</f>
        <v>8.1023495533331371E-4</v>
      </c>
      <c r="G246" s="1">
        <f>+(ref!H246-base!H246)/ref!N246</f>
        <v>-1.0259153598101685E-2</v>
      </c>
      <c r="H246" s="1">
        <f>+(ref!L246-base!L246)/ref!N246</f>
        <v>5.3959260988584124E-4</v>
      </c>
      <c r="I246">
        <f>(ref!A246-base!A246)*100</f>
        <v>2.0448728713584998</v>
      </c>
    </row>
    <row r="247" spans="1:9" x14ac:dyDescent="0.25">
      <c r="A247">
        <f t="shared" si="3"/>
        <v>2265</v>
      </c>
      <c r="B247">
        <v>2263</v>
      </c>
      <c r="C247" s="1">
        <f>ref!A247*(ref!B247-base!B247)/ref!N247</f>
        <v>1.1087382564823809E-3</v>
      </c>
      <c r="D247" s="1">
        <f>+(ref!A247-base!A247)*base!B247/ref!N247</f>
        <v>1.0497977900636004E-2</v>
      </c>
      <c r="E247" s="1">
        <f>+(ref!D247-base!D247)/ref!N247</f>
        <v>-2.6973901367077389E-3</v>
      </c>
      <c r="F247" s="1">
        <f>+(ref!F247-base!F247)/ref!N247</f>
        <v>8.1023496042256348E-4</v>
      </c>
      <c r="G247" s="1">
        <f>+(ref!H247-base!H247)/ref!N247</f>
        <v>-1.0259153602391916E-2</v>
      </c>
      <c r="H247" s="1">
        <f>+(ref!L247-base!L247)/ref!N247</f>
        <v>5.3959262155848001E-4</v>
      </c>
      <c r="I247">
        <f>(ref!A247-base!A247)*100</f>
        <v>2.0448728947466992</v>
      </c>
    </row>
    <row r="248" spans="1:9" x14ac:dyDescent="0.25">
      <c r="A248">
        <f t="shared" si="3"/>
        <v>2266</v>
      </c>
      <c r="B248">
        <v>2264</v>
      </c>
      <c r="C248" s="1">
        <f>ref!A248*(ref!B248-base!B248)/ref!N248</f>
        <v>1.1087381290325593E-3</v>
      </c>
      <c r="D248" s="1">
        <f>+(ref!A248-base!A248)*base!B248/ref!N248</f>
        <v>1.0497978021143205E-2</v>
      </c>
      <c r="E248" s="1">
        <f>+(ref!D248-base!D248)/ref!N248</f>
        <v>-2.6973901367077341E-3</v>
      </c>
      <c r="F248" s="1">
        <f>+(ref!F248-base!F248)/ref!N248</f>
        <v>8.1023496823149819E-4</v>
      </c>
      <c r="G248" s="1">
        <f>+(ref!H248-base!H248)/ref!N248</f>
        <v>-1.0259153616149735E-2</v>
      </c>
      <c r="H248" s="1">
        <f>+(ref!L248-base!L248)/ref!N248</f>
        <v>5.3959263444958237E-4</v>
      </c>
      <c r="I248">
        <f>(ref!A248-base!A248)*100</f>
        <v>2.0448729123010989</v>
      </c>
    </row>
    <row r="249" spans="1:9" x14ac:dyDescent="0.25">
      <c r="A249">
        <f t="shared" si="3"/>
        <v>2267</v>
      </c>
      <c r="B249">
        <v>2265</v>
      </c>
      <c r="C249" s="1">
        <f>ref!A249*(ref!B249-base!B249)/ref!N249</f>
        <v>1.108738033887542E-3</v>
      </c>
      <c r="D249" s="1">
        <f>+(ref!A249-base!A249)*base!B249/ref!N249</f>
        <v>1.0497978114095006E-2</v>
      </c>
      <c r="E249" s="1">
        <f>+(ref!D249-base!D249)/ref!N249</f>
        <v>-2.697390136707732E-3</v>
      </c>
      <c r="F249" s="1">
        <f>+(ref!F249-base!F249)/ref!N249</f>
        <v>8.1023497820629034E-4</v>
      </c>
      <c r="G249" s="1">
        <f>+(ref!H249-base!H249)/ref!N249</f>
        <v>-1.0259153637584581E-2</v>
      </c>
      <c r="H249" s="1">
        <f>+(ref!L249-base!L249)/ref!N249</f>
        <v>5.3959264810297264E-4</v>
      </c>
      <c r="I249">
        <f>(ref!A249-base!A249)*100</f>
        <v>2.0448729245649</v>
      </c>
    </row>
    <row r="250" spans="1:9" x14ac:dyDescent="0.25">
      <c r="A250">
        <f t="shared" si="3"/>
        <v>2268</v>
      </c>
      <c r="B250">
        <v>2266</v>
      </c>
      <c r="C250" s="1">
        <f>ref!A250*(ref!B250-base!B250)/ref!N250</f>
        <v>1.1087379679738845E-3</v>
      </c>
      <c r="D250" s="1">
        <f>+(ref!A250-base!A250)*base!B250/ref!N250</f>
        <v>1.049797818182099E-2</v>
      </c>
      <c r="E250" s="1">
        <f>+(ref!D250-base!D250)/ref!N250</f>
        <v>-2.6973901367077233E-3</v>
      </c>
      <c r="F250" s="1">
        <f>+(ref!F250-base!F250)/ref!N250</f>
        <v>8.1023498983343772E-4</v>
      </c>
      <c r="G250" s="1">
        <f>+(ref!H250-base!H250)/ref!N250</f>
        <v>-1.0259153665040077E-2</v>
      </c>
      <c r="H250" s="1">
        <f>+(ref!L250-base!L250)/ref!N250</f>
        <v>5.395926621194299E-4</v>
      </c>
      <c r="I250">
        <f>(ref!A250-base!A250)*100</f>
        <v>2.0448729321009997</v>
      </c>
    </row>
    <row r="251" spans="1:9" x14ac:dyDescent="0.25">
      <c r="A251">
        <f t="shared" si="3"/>
        <v>2269</v>
      </c>
      <c r="B251">
        <v>2267</v>
      </c>
      <c r="C251" s="1">
        <f>ref!A251*(ref!B251-base!B251)/ref!N251</f>
        <v>1.1087379281204878E-3</v>
      </c>
      <c r="D251" s="1">
        <f>+(ref!A251-base!A251)*base!B251/ref!N251</f>
        <v>1.0497978226793344E-2</v>
      </c>
      <c r="E251" s="1">
        <f>+(ref!D251-base!D251)/ref!N251</f>
        <v>-2.6973901367077285E-3</v>
      </c>
      <c r="F251" s="1">
        <f>+(ref!F251-base!F251)/ref!N251</f>
        <v>8.1023500264344175E-4</v>
      </c>
      <c r="G251" s="1">
        <f>+(ref!H251-base!H251)/ref!N251</f>
        <v>-1.0259153697005164E-2</v>
      </c>
      <c r="H251" s="1">
        <f>+(ref!L251-base!L251)/ref!N251</f>
        <v>5.3959267615585676E-4</v>
      </c>
      <c r="I251">
        <f>(ref!A251-base!A251)*100</f>
        <v>2.0448729354786006</v>
      </c>
    </row>
    <row r="252" spans="1:9" x14ac:dyDescent="0.25">
      <c r="A252">
        <f t="shared" si="3"/>
        <v>2270</v>
      </c>
      <c r="B252">
        <v>2268</v>
      </c>
      <c r="C252" s="1">
        <f>ref!A252*(ref!B252-base!B252)/ref!N252</f>
        <v>1.108737911133968E-3</v>
      </c>
      <c r="D252" s="1">
        <f>+(ref!A252-base!A252)*base!B252/ref!N252</f>
        <v>1.0497978251556466E-2</v>
      </c>
      <c r="E252" s="1">
        <f>+(ref!D252-base!D252)/ref!N252</f>
        <v>-2.6973901367077415E-3</v>
      </c>
      <c r="F252" s="1">
        <f>+(ref!F252-base!F252)/ref!N252</f>
        <v>8.1023501621332048E-4</v>
      </c>
      <c r="G252" s="1">
        <f>+(ref!H252-base!H252)/ref!N252</f>
        <v>-1.0259153732119846E-2</v>
      </c>
      <c r="H252" s="1">
        <f>+(ref!L252-base!L252)/ref!N252</f>
        <v>5.3959268992322064E-4</v>
      </c>
      <c r="I252">
        <f>(ref!A252-base!A252)*100</f>
        <v>2.0448729352611021</v>
      </c>
    </row>
    <row r="253" spans="1:9" x14ac:dyDescent="0.25">
      <c r="A253">
        <f t="shared" si="3"/>
        <v>2271</v>
      </c>
      <c r="B253">
        <v>2269</v>
      </c>
      <c r="C253" s="1">
        <f>ref!A253*(ref!B253-base!B253)/ref!N253</f>
        <v>1.1087379138614956E-3</v>
      </c>
      <c r="D253" s="1">
        <f>+(ref!A253-base!A253)*base!B253/ref!N253</f>
        <v>1.0497978258673959E-2</v>
      </c>
      <c r="E253" s="1">
        <f>+(ref!D253-base!D253)/ref!N253</f>
        <v>-2.6973901367077246E-3</v>
      </c>
      <c r="F253" s="1">
        <f>+(ref!F253-base!F253)/ref!N253</f>
        <v>8.1023503016785332E-4</v>
      </c>
      <c r="G253" s="1">
        <f>+(ref!H253-base!H253)/ref!N253</f>
        <v>-1.0259153769178769E-2</v>
      </c>
      <c r="H253" s="1">
        <f>+(ref!L253-base!L253)/ref!N253</f>
        <v>5.3959270318362014E-4</v>
      </c>
      <c r="I253">
        <f>(ref!A253-base!A253)*100</f>
        <v>2.044872931997499</v>
      </c>
    </row>
    <row r="254" spans="1:9" x14ac:dyDescent="0.25">
      <c r="A254">
        <f t="shared" si="3"/>
        <v>2272</v>
      </c>
      <c r="B254">
        <v>2270</v>
      </c>
      <c r="C254" s="1">
        <f>ref!A254*(ref!B254-base!B254)/ref!N254</f>
        <v>1.1087379332450384E-3</v>
      </c>
      <c r="D254" s="1">
        <f>+(ref!A254-base!A254)*base!B254/ref!N254</f>
        <v>1.0497978250667178E-2</v>
      </c>
      <c r="E254" s="1">
        <f>+(ref!D254-base!D254)/ref!N254</f>
        <v>-2.6973901367077285E-3</v>
      </c>
      <c r="F254" s="1">
        <f>+(ref!F254-base!F254)/ref!N254</f>
        <v>8.1023504417989192E-4</v>
      </c>
      <c r="G254" s="1">
        <f>+(ref!H254-base!H254)/ref!N254</f>
        <v>-1.0259153807131141E-2</v>
      </c>
      <c r="H254" s="1">
        <f>+(ref!L254-base!L254)/ref!N254</f>
        <v>5.3959271574693089E-4</v>
      </c>
      <c r="I254">
        <f>(ref!A254-base!A254)*100</f>
        <v>2.0448729262121992</v>
      </c>
    </row>
    <row r="255" spans="1:9" x14ac:dyDescent="0.25">
      <c r="A255">
        <f t="shared" si="3"/>
        <v>2273</v>
      </c>
      <c r="B255">
        <v>2271</v>
      </c>
      <c r="C255" s="1">
        <f>ref!A255*(ref!B255-base!B255)/ref!N255</f>
        <v>1.1087379663653884E-3</v>
      </c>
      <c r="D255" s="1">
        <f>+(ref!A255-base!A255)*base!B255/ref!N255</f>
        <v>1.0497978229981535E-2</v>
      </c>
      <c r="E255" s="1">
        <f>+(ref!D255-base!D255)/ref!N255</f>
        <v>-2.6973901367077315E-3</v>
      </c>
      <c r="F255" s="1">
        <f>+(ref!F255-base!F255)/ref!N255</f>
        <v>8.1023505796976665E-4</v>
      </c>
      <c r="G255" s="1">
        <f>+(ref!H255-base!H255)/ref!N255</f>
        <v>-1.0259153845075933E-2</v>
      </c>
      <c r="H255" s="1">
        <f>+(ref!L255-base!L255)/ref!N255</f>
        <v>5.3959272746698442E-4</v>
      </c>
      <c r="I255">
        <f>(ref!A255-base!A255)*100</f>
        <v>2.0448729184004004</v>
      </c>
    </row>
    <row r="256" spans="1:9" x14ac:dyDescent="0.25">
      <c r="A256">
        <f t="shared" si="3"/>
        <v>2274</v>
      </c>
      <c r="B256">
        <v>2272</v>
      </c>
      <c r="C256" s="1">
        <f>ref!A256*(ref!B256-base!B256)/ref!N256</f>
        <v>1.1087380104782114E-3</v>
      </c>
      <c r="D256" s="1">
        <f>+(ref!A256-base!A256)*base!B256/ref!N256</f>
        <v>1.0497978198945901E-2</v>
      </c>
      <c r="E256" s="1">
        <f>+(ref!D256-base!D256)/ref!N256</f>
        <v>-2.6973901367077315E-3</v>
      </c>
      <c r="F256" s="1">
        <f>+(ref!F256-base!F256)/ref!N256</f>
        <v>8.1023507130381233E-4</v>
      </c>
      <c r="G256" s="1">
        <f>+(ref!H256-base!H256)/ref!N256</f>
        <v>-1.0259153882257564E-2</v>
      </c>
      <c r="H256" s="1">
        <f>+(ref!L256-base!L256)/ref!N256</f>
        <v>5.3959273823753586E-4</v>
      </c>
      <c r="I256">
        <f>(ref!A256-base!A256)*100</f>
        <v>2.0448729090220996</v>
      </c>
    </row>
    <row r="257" spans="1:9" x14ac:dyDescent="0.25">
      <c r="A257">
        <f t="shared" si="3"/>
        <v>2275</v>
      </c>
      <c r="B257">
        <v>2273</v>
      </c>
      <c r="C257" s="1">
        <f>ref!A257*(ref!B257-base!B257)/ref!N257</f>
        <v>1.1087380630395952E-3</v>
      </c>
      <c r="D257" s="1">
        <f>+(ref!A257-base!A257)*base!B257/ref!N257</f>
        <v>1.0497978159745304E-2</v>
      </c>
      <c r="E257" s="1">
        <f>+(ref!D257-base!D257)/ref!N257</f>
        <v>-2.6973901367077328E-3</v>
      </c>
      <c r="F257" s="1">
        <f>+(ref!F257-base!F257)/ref!N257</f>
        <v>8.1023508399209266E-4</v>
      </c>
      <c r="G257" s="1">
        <f>+(ref!H257-base!H257)/ref!N257</f>
        <v>-1.0259153918057056E-2</v>
      </c>
      <c r="H257" s="1">
        <f>+(ref!L257-base!L257)/ref!N257</f>
        <v>5.3959274798755826E-4</v>
      </c>
      <c r="I257">
        <f>(ref!A257-base!A257)*100</f>
        <v>2.044872898498598</v>
      </c>
    </row>
    <row r="258" spans="1:9" x14ac:dyDescent="0.25">
      <c r="A258">
        <f t="shared" si="3"/>
        <v>2276</v>
      </c>
      <c r="B258">
        <v>2274</v>
      </c>
      <c r="C258" s="1">
        <f>ref!A258*(ref!B258-base!B258)/ref!N258</f>
        <v>1.1087381217259973E-3</v>
      </c>
      <c r="D258" s="1">
        <f>+(ref!A258-base!A258)*base!B258/ref!N258</f>
        <v>1.049797811440221E-2</v>
      </c>
      <c r="E258" s="1">
        <f>+(ref!D258-base!D258)/ref!N258</f>
        <v>-2.6973901367077333E-3</v>
      </c>
      <c r="F258" s="1">
        <f>+(ref!F258-base!F258)/ref!N258</f>
        <v>8.1023509588584188E-4</v>
      </c>
      <c r="G258" s="1">
        <f>+(ref!H258-base!H258)/ref!N258</f>
        <v>-1.0259153951983534E-2</v>
      </c>
      <c r="H258" s="1">
        <f>+(ref!L258-base!L258)/ref!N258</f>
        <v>5.3959275667764294E-4</v>
      </c>
      <c r="I258">
        <f>(ref!A258-base!A258)*100</f>
        <v>2.0448728872106998</v>
      </c>
    </row>
    <row r="259" spans="1:9" x14ac:dyDescent="0.25">
      <c r="A259">
        <f t="shared" ref="A259:A322" si="4">+B259+2</f>
        <v>2277</v>
      </c>
      <c r="B259">
        <v>2275</v>
      </c>
      <c r="C259" s="1">
        <f>ref!A259*(ref!B259-base!B259)/ref!N259</f>
        <v>1.1087381844464201E-3</v>
      </c>
      <c r="D259" s="1">
        <f>+(ref!A259-base!A259)*base!B259/ref!N259</f>
        <v>1.0497978064755316E-2</v>
      </c>
      <c r="E259" s="1">
        <f>+(ref!D259-base!D259)/ref!N259</f>
        <v>-2.6973901367077328E-3</v>
      </c>
      <c r="F259" s="1">
        <f>+(ref!F259-base!F259)/ref!N259</f>
        <v>8.1023510687453816E-4</v>
      </c>
      <c r="G259" s="1">
        <f>+(ref!H259-base!H259)/ref!N259</f>
        <v>-1.0259153983663475E-2</v>
      </c>
      <c r="H259" s="1">
        <f>+(ref!L259-base!L259)/ref!N259</f>
        <v>5.3959276429527408E-4</v>
      </c>
      <c r="I259">
        <f>(ref!A259-base!A259)*100</f>
        <v>2.044872875496301</v>
      </c>
    </row>
    <row r="260" spans="1:9" x14ac:dyDescent="0.25">
      <c r="A260">
        <f t="shared" si="4"/>
        <v>2278</v>
      </c>
      <c r="B260">
        <v>2276</v>
      </c>
      <c r="C260" s="1">
        <f>ref!A260*(ref!B260-base!B260)/ref!N260</f>
        <v>1.1087382493479348E-3</v>
      </c>
      <c r="D260" s="1">
        <f>+(ref!A260-base!A260)*base!B260/ref!N260</f>
        <v>1.0497978012455545E-2</v>
      </c>
      <c r="E260" s="1">
        <f>+(ref!D260-base!D260)/ref!N260</f>
        <v>-2.6973901367077289E-3</v>
      </c>
      <c r="F260" s="1">
        <f>+(ref!F260-base!F260)/ref!N260</f>
        <v>8.1023511688212548E-4</v>
      </c>
      <c r="G260" s="1">
        <f>+(ref!H260-base!H260)/ref!N260</f>
        <v>-1.0259154012829655E-2</v>
      </c>
      <c r="H260" s="1">
        <f>+(ref!L260-base!L260)/ref!N260</f>
        <v>5.3959277085152723E-4</v>
      </c>
      <c r="I260">
        <f>(ref!A260-base!A260)*100</f>
        <v>2.0448728636511984</v>
      </c>
    </row>
    <row r="261" spans="1:9" x14ac:dyDescent="0.25">
      <c r="A261">
        <f t="shared" si="4"/>
        <v>2279</v>
      </c>
      <c r="B261">
        <v>2277</v>
      </c>
      <c r="C261" s="1">
        <f>ref!A261*(ref!B261-base!B261)/ref!N261</f>
        <v>1.1087383148177181E-3</v>
      </c>
      <c r="D261" s="1">
        <f>+(ref!A261-base!A261)*base!B261/ref!N261</f>
        <v>1.0497977958958928E-2</v>
      </c>
      <c r="E261" s="1">
        <f>+(ref!D261-base!D261)/ref!N261</f>
        <v>-2.6973901367077276E-3</v>
      </c>
      <c r="F261" s="1">
        <f>+(ref!F261-base!F261)/ref!N261</f>
        <v>8.102351258638626E-4</v>
      </c>
      <c r="G261" s="1">
        <f>+(ref!H261-base!H261)/ref!N261</f>
        <v>-1.0259154039309375E-2</v>
      </c>
      <c r="H261" s="1">
        <f>+(ref!L261-base!L261)/ref!N261</f>
        <v>5.3959277637647155E-4</v>
      </c>
      <c r="I261">
        <f>(ref!A261-base!A261)*100</f>
        <v>2.0448728519291999</v>
      </c>
    </row>
    <row r="262" spans="1:9" x14ac:dyDescent="0.25">
      <c r="A262">
        <f t="shared" si="4"/>
        <v>2280</v>
      </c>
      <c r="B262">
        <v>2278</v>
      </c>
      <c r="C262" s="1">
        <f>ref!A262*(ref!B262-base!B262)/ref!N262</f>
        <v>1.1087383794774761E-3</v>
      </c>
      <c r="D262" s="1">
        <f>+(ref!A262-base!A262)*base!B262/ref!N262</f>
        <v>1.049797790552497E-2</v>
      </c>
      <c r="E262" s="1">
        <f>+(ref!D262-base!D262)/ref!N262</f>
        <v>-2.6973901367077276E-3</v>
      </c>
      <c r="F262" s="1">
        <f>+(ref!F262-base!F262)/ref!N262</f>
        <v>8.1023513380211606E-4</v>
      </c>
      <c r="G262" s="1">
        <f>+(ref!H262-base!H262)/ref!N262</f>
        <v>-1.0259154063012881E-2</v>
      </c>
      <c r="H262" s="1">
        <f>+(ref!L262-base!L262)/ref!N262</f>
        <v>5.3959278091653758E-4</v>
      </c>
      <c r="I262">
        <f>(ref!A262-base!A262)*100</f>
        <v>2.044872840543102</v>
      </c>
    </row>
    <row r="263" spans="1:9" x14ac:dyDescent="0.25">
      <c r="A263">
        <f t="shared" si="4"/>
        <v>2281</v>
      </c>
      <c r="B263">
        <v>2279</v>
      </c>
      <c r="C263" s="1">
        <f>ref!A263*(ref!B263-base!B263)/ref!N263</f>
        <v>1.1087384421776697E-3</v>
      </c>
      <c r="D263" s="1">
        <f>+(ref!A263-base!A263)*base!B263/ref!N263</f>
        <v>1.0497977853218212E-2</v>
      </c>
      <c r="E263" s="1">
        <f>+(ref!D263-base!D263)/ref!N263</f>
        <v>-2.697390136707735E-3</v>
      </c>
      <c r="F263" s="1">
        <f>+(ref!F263-base!F263)/ref!N263</f>
        <v>8.1023514070301149E-4</v>
      </c>
      <c r="G263" s="1">
        <f>+(ref!H263-base!H263)/ref!N263</f>
        <v>-1.0259154083921753E-2</v>
      </c>
      <c r="H263" s="1">
        <f>+(ref!L263-base!L263)/ref!N263</f>
        <v>5.3959278453055888E-4</v>
      </c>
      <c r="I263">
        <f>(ref!A263-base!A263)*100</f>
        <v>2.0448728296662</v>
      </c>
    </row>
    <row r="264" spans="1:9" x14ac:dyDescent="0.25">
      <c r="A264">
        <f t="shared" si="4"/>
        <v>2282</v>
      </c>
      <c r="B264">
        <v>2280</v>
      </c>
      <c r="C264" s="1">
        <f>ref!A264*(ref!B264-base!B264)/ref!N264</f>
        <v>1.1087385019846465E-3</v>
      </c>
      <c r="D264" s="1">
        <f>+(ref!A264-base!A264)*base!B264/ref!N264</f>
        <v>1.0497977802920579E-2</v>
      </c>
      <c r="E264" s="1">
        <f>+(ref!D264-base!D264)/ref!N264</f>
        <v>-2.6973901367077315E-3</v>
      </c>
      <c r="F264" s="1">
        <f>+(ref!F264-base!F264)/ref!N264</f>
        <v>8.1023514659273987E-4</v>
      </c>
      <c r="G264" s="1">
        <f>+(ref!H264-base!H264)/ref!N264</f>
        <v>-1.0259154102077646E-2</v>
      </c>
      <c r="H264" s="1">
        <f>+(ref!L264-base!L264)/ref!N264</f>
        <v>5.3959278728730597E-4</v>
      </c>
      <c r="I264">
        <f>(ref!A264-base!A264)*100</f>
        <v>2.0448728194357004</v>
      </c>
    </row>
    <row r="265" spans="1:9" x14ac:dyDescent="0.25">
      <c r="A265">
        <f t="shared" si="4"/>
        <v>2283</v>
      </c>
      <c r="B265">
        <v>2281</v>
      </c>
      <c r="C265" s="1">
        <f>ref!A265*(ref!B265-base!B265)/ref!N265</f>
        <v>1.1087385581669744E-3</v>
      </c>
      <c r="D265" s="1">
        <f>+(ref!A265-base!A265)*base!B265/ref!N265</f>
        <v>1.0497977755336741E-2</v>
      </c>
      <c r="E265" s="1">
        <f>+(ref!D265-base!D265)/ref!N265</f>
        <v>-2.6973901367077341E-3</v>
      </c>
      <c r="F265" s="1">
        <f>+(ref!F265-base!F265)/ref!N265</f>
        <v>8.1023515151373957E-4</v>
      </c>
      <c r="G265" s="1">
        <f>+(ref!H265-base!H265)/ref!N265</f>
        <v>-1.0259154117571643E-2</v>
      </c>
      <c r="H265" s="1">
        <f>+(ref!L265-base!L265)/ref!N265</f>
        <v>5.3959278926238015E-4</v>
      </c>
      <c r="I265">
        <f>(ref!A265-base!A265)*100</f>
        <v>2.044872809954601</v>
      </c>
    </row>
    <row r="266" spans="1:9" x14ac:dyDescent="0.25">
      <c r="A266">
        <f t="shared" si="4"/>
        <v>2284</v>
      </c>
      <c r="B266">
        <v>2282</v>
      </c>
      <c r="C266" s="1">
        <f>ref!A266*(ref!B266-base!B266)/ref!N266</f>
        <v>1.1087386101799066E-3</v>
      </c>
      <c r="D266" s="1">
        <f>+(ref!A266-base!A266)*base!B266/ref!N266</f>
        <v>1.0497977711004698E-2</v>
      </c>
      <c r="E266" s="1">
        <f>+(ref!D266-base!D266)/ref!N266</f>
        <v>-2.697390136707725E-3</v>
      </c>
      <c r="F266" s="1">
        <f>+(ref!F266-base!F266)/ref!N266</f>
        <v>8.1023515552133525E-4</v>
      </c>
      <c r="G266" s="1">
        <f>+(ref!H266-base!H266)/ref!N266</f>
        <v>-1.0259154130534081E-2</v>
      </c>
      <c r="H266" s="1">
        <f>+(ref!L266-base!L266)/ref!N266</f>
        <v>5.3959279053581875E-4</v>
      </c>
      <c r="I266">
        <f>(ref!A266-base!A266)*100</f>
        <v>2.0448728012945008</v>
      </c>
    </row>
    <row r="267" spans="1:9" x14ac:dyDescent="0.25">
      <c r="A267">
        <f t="shared" si="4"/>
        <v>2285</v>
      </c>
      <c r="B267">
        <v>2283</v>
      </c>
      <c r="C267" s="1">
        <f>ref!A267*(ref!B267-base!B267)/ref!N267</f>
        <v>1.1087386576490873E-3</v>
      </c>
      <c r="D267" s="1">
        <f>+(ref!A267-base!A267)*base!B267/ref!N267</f>
        <v>1.0497977670313569E-2</v>
      </c>
      <c r="E267" s="1">
        <f>+(ref!D267-base!D267)/ref!N267</f>
        <v>-2.6973901367077346E-3</v>
      </c>
      <c r="F267" s="1">
        <f>+(ref!F267-base!F267)/ref!N267</f>
        <v>8.1023515868101643E-4</v>
      </c>
      <c r="G267" s="1">
        <f>+(ref!H267-base!H267)/ref!N267</f>
        <v>-1.0259154141126083E-2</v>
      </c>
      <c r="H267" s="1">
        <f>+(ref!L267-base!L267)/ref!N267</f>
        <v>5.3959279119016848E-4</v>
      </c>
      <c r="I267">
        <f>(ref!A267-base!A267)*100</f>
        <v>2.0448727934995996</v>
      </c>
    </row>
    <row r="268" spans="1:9" x14ac:dyDescent="0.25">
      <c r="A268">
        <f t="shared" si="4"/>
        <v>2286</v>
      </c>
      <c r="B268">
        <v>2284</v>
      </c>
      <c r="C268" s="1">
        <f>ref!A268*(ref!B268-base!B268)/ref!N268</f>
        <v>1.1087387003499987E-3</v>
      </c>
      <c r="D268" s="1">
        <f>+(ref!A268-base!A268)*base!B268/ref!N268</f>
        <v>1.0497977633515043E-2</v>
      </c>
      <c r="E268" s="1">
        <f>+(ref!D268-base!D268)/ref!N268</f>
        <v>-2.6973901367077341E-3</v>
      </c>
      <c r="F268" s="1">
        <f>+(ref!F268-base!F268)/ref!N268</f>
        <v>8.1023516106516074E-4</v>
      </c>
      <c r="G268" s="1">
        <f>+(ref!H268-base!H268)/ref!N268</f>
        <v>-1.0259154149530034E-2</v>
      </c>
      <c r="H268" s="1">
        <f>+(ref!L268-base!L268)/ref!N268</f>
        <v>5.3959279130785277E-4</v>
      </c>
      <c r="I268">
        <f>(ref!A268-base!A268)*100</f>
        <v>2.0448727865893996</v>
      </c>
    </row>
    <row r="269" spans="1:9" x14ac:dyDescent="0.25">
      <c r="A269">
        <f t="shared" si="4"/>
        <v>2287</v>
      </c>
      <c r="B269">
        <v>2285</v>
      </c>
      <c r="C269" s="1">
        <f>ref!A269*(ref!B269-base!B269)/ref!N269</f>
        <v>1.1087387381909263E-3</v>
      </c>
      <c r="D269" s="1">
        <f>+(ref!A269-base!A269)*base!B269/ref!N269</f>
        <v>1.0497977600739459E-2</v>
      </c>
      <c r="E269" s="1">
        <f>+(ref!D269-base!D269)/ref!N269</f>
        <v>-2.6973901367077389E-3</v>
      </c>
      <c r="F269" s="1">
        <f>+(ref!F269-base!F269)/ref!N269</f>
        <v>8.1023516275018732E-4</v>
      </c>
      <c r="G269" s="1">
        <f>+(ref!H269-base!H269)/ref!N269</f>
        <v>-1.0259154155943116E-2</v>
      </c>
      <c r="H269" s="1">
        <f>+(ref!L269-base!L269)/ref!N269</f>
        <v>5.3959279096975452E-4</v>
      </c>
      <c r="I269">
        <f>(ref!A269-base!A269)*100</f>
        <v>2.0448727805621014</v>
      </c>
    </row>
    <row r="270" spans="1:9" x14ac:dyDescent="0.25">
      <c r="A270">
        <f t="shared" si="4"/>
        <v>2288</v>
      </c>
      <c r="B270">
        <v>2286</v>
      </c>
      <c r="C270" s="1">
        <f>ref!A270*(ref!B270-base!B270)/ref!N270</f>
        <v>1.1087387711935228E-3</v>
      </c>
      <c r="D270" s="1">
        <f>+(ref!A270-base!A270)*base!B270/ref!N270</f>
        <v>1.0497977572015092E-2</v>
      </c>
      <c r="E270" s="1">
        <f>+(ref!D270-base!D270)/ref!N270</f>
        <v>-2.6973901367077354E-3</v>
      </c>
      <c r="F270" s="1">
        <f>+(ref!F270-base!F270)/ref!N270</f>
        <v>8.1023516381503941E-4</v>
      </c>
      <c r="G270" s="1">
        <f>+(ref!H270-base!H270)/ref!N270</f>
        <v>-1.0259154160569909E-2</v>
      </c>
      <c r="H270" s="1">
        <f>+(ref!L270-base!L270)/ref!N270</f>
        <v>5.3959279025402051E-4</v>
      </c>
      <c r="I270">
        <f>(ref!A270-base!A270)*100</f>
        <v>2.0448727753985985</v>
      </c>
    </row>
    <row r="271" spans="1:9" x14ac:dyDescent="0.25">
      <c r="A271">
        <f t="shared" si="4"/>
        <v>2289</v>
      </c>
      <c r="B271">
        <v>2287</v>
      </c>
      <c r="C271" s="1">
        <f>ref!A271*(ref!B271-base!B271)/ref!N271</f>
        <v>1.1087387994744365E-3</v>
      </c>
      <c r="D271" s="1">
        <f>+(ref!A271-base!A271)*base!B271/ref!N271</f>
        <v>1.0497977547278659E-2</v>
      </c>
      <c r="E271" s="1">
        <f>+(ref!D271-base!D271)/ref!N271</f>
        <v>-2.6973901367077359E-3</v>
      </c>
      <c r="F271" s="1">
        <f>+(ref!F271-base!F271)/ref!N271</f>
        <v>8.1023516433834401E-4</v>
      </c>
      <c r="G271" s="1">
        <f>+(ref!H271-base!H271)/ref!N271</f>
        <v>-1.0259154163617962E-2</v>
      </c>
      <c r="H271" s="1">
        <f>+(ref!L271-base!L271)/ref!N271</f>
        <v>5.3959278923432598E-4</v>
      </c>
      <c r="I271">
        <f>(ref!A271-base!A271)*100</f>
        <v>2.0448727710645986</v>
      </c>
    </row>
    <row r="272" spans="1:9" x14ac:dyDescent="0.25">
      <c r="A272">
        <f t="shared" si="4"/>
        <v>2290</v>
      </c>
      <c r="B272">
        <v>2288</v>
      </c>
      <c r="C272" s="1">
        <f>ref!A272*(ref!B272-base!B272)/ref!N272</f>
        <v>1.1087388232281889E-3</v>
      </c>
      <c r="D272" s="1">
        <f>+(ref!A272-base!A272)*base!B272/ref!N272</f>
        <v>1.0497977526394439E-2</v>
      </c>
      <c r="E272" s="1">
        <f>+(ref!D272-base!D272)/ref!N272</f>
        <v>-2.6973901367077393E-3</v>
      </c>
      <c r="F272" s="1">
        <f>+(ref!F272-base!F272)/ref!N272</f>
        <v>8.102351643974095E-4</v>
      </c>
      <c r="G272" s="1">
        <f>+(ref!H272-base!H272)/ref!N272</f>
        <v>-1.0259154165291945E-2</v>
      </c>
      <c r="H272" s="1">
        <f>+(ref!L272-base!L272)/ref!N272</f>
        <v>5.395927879792555E-4</v>
      </c>
      <c r="I272">
        <f>(ref!A272-base!A272)*100</f>
        <v>2.0448727675143994</v>
      </c>
    </row>
    <row r="273" spans="1:9" x14ac:dyDescent="0.25">
      <c r="A273">
        <f t="shared" si="4"/>
        <v>2291</v>
      </c>
      <c r="B273">
        <v>2289</v>
      </c>
      <c r="C273" s="1">
        <f>ref!A273*(ref!B273-base!B273)/ref!N273</f>
        <v>1.108738842710254E-3</v>
      </c>
      <c r="D273" s="1">
        <f>+(ref!A273-base!A273)*base!B273/ref!N273</f>
        <v>1.0497977509170026E-2</v>
      </c>
      <c r="E273" s="1">
        <f>+(ref!D273-base!D273)/ref!N273</f>
        <v>-2.6973901367077246E-3</v>
      </c>
      <c r="F273" s="1">
        <f>+(ref!F273-base!F273)/ref!N273</f>
        <v>8.1023516406626445E-4</v>
      </c>
      <c r="G273" s="1">
        <f>+(ref!H273-base!H273)/ref!N273</f>
        <v>-1.0259154165789992E-2</v>
      </c>
      <c r="H273" s="1">
        <f>+(ref!L273-base!L273)/ref!N273</f>
        <v>5.3959278655139084E-4</v>
      </c>
      <c r="I273">
        <f>(ref!A273-base!A273)*100</f>
        <v>2.0448727646939</v>
      </c>
    </row>
    <row r="274" spans="1:9" x14ac:dyDescent="0.25">
      <c r="A274">
        <f t="shared" si="4"/>
        <v>2292</v>
      </c>
      <c r="B274">
        <v>2290</v>
      </c>
      <c r="C274" s="1">
        <f>ref!A274*(ref!B274-base!B274)/ref!N274</f>
        <v>1.1087388582220921E-3</v>
      </c>
      <c r="D274" s="1">
        <f>+(ref!A274-base!A274)*base!B274/ref!N274</f>
        <v>1.0497977495364639E-2</v>
      </c>
      <c r="E274" s="1">
        <f>+(ref!D274-base!D274)/ref!N274</f>
        <v>-2.6973901367077393E-3</v>
      </c>
      <c r="F274" s="1">
        <f>+(ref!F274-base!F274)/ref!N274</f>
        <v>8.1023516341508146E-4</v>
      </c>
      <c r="G274" s="1">
        <f>+(ref!H274-base!H274)/ref!N274</f>
        <v>-1.0259154165301201E-2</v>
      </c>
      <c r="H274" s="1">
        <f>+(ref!L274-base!L274)/ref!N274</f>
        <v>5.3959278500722045E-4</v>
      </c>
      <c r="I274">
        <f>(ref!A274-base!A274)*100</f>
        <v>2.0448727625420995</v>
      </c>
    </row>
    <row r="275" spans="1:9" x14ac:dyDescent="0.25">
      <c r="A275">
        <f t="shared" si="4"/>
        <v>2293</v>
      </c>
      <c r="B275">
        <v>2291</v>
      </c>
      <c r="C275" s="1">
        <f>ref!A275*(ref!B275-base!B275)/ref!N275</f>
        <v>1.1087388700969641E-3</v>
      </c>
      <c r="D275" s="1">
        <f>+(ref!A275-base!A275)*base!B275/ref!N275</f>
        <v>1.0497977484708028E-2</v>
      </c>
      <c r="E275" s="1">
        <f>+(ref!D275-base!D275)/ref!N275</f>
        <v>-2.6973901367077263E-3</v>
      </c>
      <c r="F275" s="1">
        <f>+(ref!F275-base!F275)/ref!N275</f>
        <v>8.1023516250900178E-4</v>
      </c>
      <c r="G275" s="1">
        <f>+(ref!H275-base!H275)/ref!N275</f>
        <v>-1.025915416400257E-2</v>
      </c>
      <c r="H275" s="1">
        <f>+(ref!L275-base!L275)/ref!N275</f>
        <v>5.3959278339664257E-4</v>
      </c>
      <c r="I275">
        <f>(ref!A275-base!A275)*100</f>
        <v>2.0448727609946982</v>
      </c>
    </row>
    <row r="276" spans="1:9" x14ac:dyDescent="0.25">
      <c r="A276">
        <f t="shared" si="4"/>
        <v>2294</v>
      </c>
      <c r="B276">
        <v>2292</v>
      </c>
      <c r="C276" s="1">
        <f>ref!A276*(ref!B276-base!B276)/ref!N276</f>
        <v>1.1087388786883406E-3</v>
      </c>
      <c r="D276" s="1">
        <f>+(ref!A276-base!A276)*base!B276/ref!N276</f>
        <v>1.0497977476906849E-2</v>
      </c>
      <c r="E276" s="1">
        <f>+(ref!D276-base!D276)/ref!N276</f>
        <v>-2.697390136707725E-3</v>
      </c>
      <c r="F276" s="1">
        <f>+(ref!F276-base!F276)/ref!N276</f>
        <v>8.102351614078416E-4</v>
      </c>
      <c r="G276" s="1">
        <f>+(ref!H276-base!H276)/ref!N276</f>
        <v>-1.0259154162057825E-2</v>
      </c>
      <c r="H276" s="1">
        <f>+(ref!L276-base!L276)/ref!N276</f>
        <v>5.395927817629869E-4</v>
      </c>
      <c r="I276">
        <f>(ref!A276-base!A276)*100</f>
        <v>2.0448727599851004</v>
      </c>
    </row>
    <row r="277" spans="1:9" x14ac:dyDescent="0.25">
      <c r="A277">
        <f t="shared" si="4"/>
        <v>2295</v>
      </c>
      <c r="B277">
        <v>2293</v>
      </c>
      <c r="C277" s="1">
        <f>ref!A277*(ref!B277-base!B277)/ref!N277</f>
        <v>1.1087388843581244E-3</v>
      </c>
      <c r="D277" s="1">
        <f>+(ref!A277-base!A277)*base!B277/ref!N277</f>
        <v>1.0497977471657731E-2</v>
      </c>
      <c r="E277" s="1">
        <f>+(ref!D277-base!D277)/ref!N277</f>
        <v>-2.6973901367077315E-3</v>
      </c>
      <c r="F277" s="1">
        <f>+(ref!F277-base!F277)/ref!N277</f>
        <v>8.1023516016539968E-4</v>
      </c>
      <c r="G277" s="1">
        <f>+(ref!H277-base!H277)/ref!N277</f>
        <v>-1.0259154159615935E-2</v>
      </c>
      <c r="H277" s="1">
        <f>+(ref!L277-base!L277)/ref!N277</f>
        <v>5.3959278014282348E-4</v>
      </c>
      <c r="I277">
        <f>(ref!A277-base!A277)*100</f>
        <v>2.0448727594468004</v>
      </c>
    </row>
    <row r="278" spans="1:9" x14ac:dyDescent="0.25">
      <c r="A278">
        <f t="shared" si="4"/>
        <v>2296</v>
      </c>
      <c r="B278">
        <v>2294</v>
      </c>
      <c r="C278" s="1">
        <f>ref!A278*(ref!B278-base!B278)/ref!N278</f>
        <v>1.1087388874683069E-3</v>
      </c>
      <c r="D278" s="1">
        <f>+(ref!A278-base!A278)*base!B278/ref!N278</f>
        <v>1.049797746865345E-2</v>
      </c>
      <c r="E278" s="1">
        <f>+(ref!D278-base!D278)/ref!N278</f>
        <v>-2.6973901367077276E-3</v>
      </c>
      <c r="F278" s="1">
        <f>+(ref!F278-base!F278)/ref!N278</f>
        <v>8.1023515882953803E-4</v>
      </c>
      <c r="G278" s="1">
        <f>+(ref!H278-base!H278)/ref!N278</f>
        <v>-1.0259154156810385E-2</v>
      </c>
      <c r="H278" s="1">
        <f>+(ref!L278-base!L278)/ref!N278</f>
        <v>5.395927785669263E-4</v>
      </c>
      <c r="I278">
        <f>(ref!A278-base!A278)*100</f>
        <v>2.0448727593144005</v>
      </c>
    </row>
    <row r="279" spans="1:9" x14ac:dyDescent="0.25">
      <c r="A279">
        <f t="shared" si="4"/>
        <v>2297</v>
      </c>
      <c r="B279">
        <v>2295</v>
      </c>
      <c r="C279" s="1">
        <f>ref!A279*(ref!B279-base!B279)/ref!N279</f>
        <v>1.1087388883735153E-3</v>
      </c>
      <c r="D279" s="1">
        <f>+(ref!A279-base!A279)*base!B279/ref!N279</f>
        <v>1.0497977467591868E-2</v>
      </c>
      <c r="E279" s="1">
        <f>+(ref!D279-base!D279)/ref!N279</f>
        <v>-2.6973901367077259E-3</v>
      </c>
      <c r="F279" s="1">
        <f>+(ref!F279-base!F279)/ref!N279</f>
        <v>8.1023515744222784E-4</v>
      </c>
      <c r="G279" s="1">
        <f>+(ref!H279-base!H279)/ref!N279</f>
        <v>-1.0259154153759734E-2</v>
      </c>
      <c r="H279" s="1">
        <f>+(ref!L279-base!L279)/ref!N279</f>
        <v>5.3959277706002969E-4</v>
      </c>
      <c r="I279">
        <f>(ref!A279-base!A279)*100</f>
        <v>2.0448727595250986</v>
      </c>
    </row>
    <row r="280" spans="1:9" x14ac:dyDescent="0.25">
      <c r="A280">
        <f t="shared" si="4"/>
        <v>2298</v>
      </c>
      <c r="B280">
        <v>2296</v>
      </c>
      <c r="C280" s="1">
        <f>ref!A280*(ref!B280-base!B280)/ref!N280</f>
        <v>1.1087388874137824E-3</v>
      </c>
      <c r="D280" s="1">
        <f>+(ref!A280-base!A280)*base!B280/ref!N280</f>
        <v>1.0497977468179995E-2</v>
      </c>
      <c r="E280" s="1">
        <f>+(ref!D280-base!D280)/ref!N280</f>
        <v>-2.6973901367077376E-3</v>
      </c>
      <c r="F280" s="1">
        <f>+(ref!F280-base!F280)/ref!N280</f>
        <v>8.1023515603933756E-4</v>
      </c>
      <c r="G280" s="1">
        <f>+(ref!H280-base!H280)/ref!N280</f>
        <v>-1.0259154150566994E-2</v>
      </c>
      <c r="H280" s="1">
        <f>+(ref!L280-base!L280)/ref!N280</f>
        <v>5.395927756413209E-4</v>
      </c>
      <c r="I280">
        <f>(ref!A280-base!A280)*100</f>
        <v>2.0448727600193006</v>
      </c>
    </row>
    <row r="281" spans="1:9" x14ac:dyDescent="0.25">
      <c r="A281">
        <f t="shared" si="4"/>
        <v>2299</v>
      </c>
      <c r="B281">
        <v>2297</v>
      </c>
      <c r="C281" s="1">
        <f>ref!A281*(ref!B281-base!B281)/ref!N281</f>
        <v>1.1087388849113991E-3</v>
      </c>
      <c r="D281" s="1">
        <f>+(ref!A281-base!A281)*base!B281/ref!N281</f>
        <v>1.0497977470140477E-2</v>
      </c>
      <c r="E281" s="1">
        <f>+(ref!D281-base!D281)/ref!N281</f>
        <v>-2.6973901367077263E-3</v>
      </c>
      <c r="F281" s="1">
        <f>+(ref!F281-base!F281)/ref!N281</f>
        <v>8.1023515465108932E-4</v>
      </c>
      <c r="G281" s="1">
        <f>+(ref!H281-base!H281)/ref!N281</f>
        <v>-1.025915414732044E-2</v>
      </c>
      <c r="H281" s="1">
        <f>+(ref!L281-base!L281)/ref!N281</f>
        <v>5.3959277432508819E-4</v>
      </c>
      <c r="I281">
        <f>(ref!A281-base!A281)*100</f>
        <v>2.0448727607417005</v>
      </c>
    </row>
    <row r="282" spans="1:9" x14ac:dyDescent="0.25">
      <c r="A282">
        <f t="shared" si="4"/>
        <v>2300</v>
      </c>
      <c r="B282">
        <v>2298</v>
      </c>
      <c r="C282" s="1">
        <f>ref!A282*(ref!B282-base!B282)/ref!N282</f>
        <v>1.1087388811651558E-3</v>
      </c>
      <c r="D282" s="1">
        <f>+(ref!A282-base!A282)*base!B282/ref!N282</f>
        <v>1.049797747321295E-2</v>
      </c>
      <c r="E282" s="1">
        <f>+(ref!D282-base!D282)/ref!N282</f>
        <v>-2.6973901367077207E-3</v>
      </c>
      <c r="F282" s="1">
        <f>+(ref!F282-base!F282)/ref!N282</f>
        <v>8.102351533027163E-4</v>
      </c>
      <c r="G282" s="1">
        <f>+(ref!H282-base!H282)/ref!N282</f>
        <v>-1.025915414409458E-2</v>
      </c>
      <c r="H282" s="1">
        <f>+(ref!L282-base!L282)/ref!N282</f>
        <v>5.3959277312130795E-4</v>
      </c>
      <c r="I282">
        <f>(ref!A282-base!A282)*100</f>
        <v>2.0448727616413005</v>
      </c>
    </row>
    <row r="283" spans="1:9" x14ac:dyDescent="0.25">
      <c r="A283">
        <f t="shared" si="4"/>
        <v>2301</v>
      </c>
      <c r="B283">
        <v>2299</v>
      </c>
      <c r="C283" s="1">
        <f>ref!A283*(ref!B283-base!B283)/ref!N283</f>
        <v>1.1087388764510812E-3</v>
      </c>
      <c r="D283" s="1">
        <f>+(ref!A283-base!A283)*base!B283/ref!N283</f>
        <v>1.0497977477157241E-2</v>
      </c>
      <c r="E283" s="1">
        <f>+(ref!D283-base!D283)/ref!N283</f>
        <v>-2.6973901367077324E-3</v>
      </c>
      <c r="F283" s="1">
        <f>+(ref!F283-base!F283)/ref!N283</f>
        <v>8.1023515201416013E-4</v>
      </c>
      <c r="G283" s="1">
        <f>+(ref!H283-base!H283)/ref!N283</f>
        <v>-1.0259154140950574E-2</v>
      </c>
      <c r="H283" s="1">
        <f>+(ref!L283-base!L283)/ref!N283</f>
        <v>5.3959277203577557E-4</v>
      </c>
      <c r="I283">
        <f>(ref!A283-base!A283)*100</f>
        <v>2.0448727626718983</v>
      </c>
    </row>
    <row r="284" spans="1:9" x14ac:dyDescent="0.25">
      <c r="A284">
        <f t="shared" si="4"/>
        <v>2302</v>
      </c>
      <c r="B284">
        <v>2300</v>
      </c>
      <c r="C284" s="1">
        <f>ref!A284*(ref!B284-base!B284)/ref!N284</f>
        <v>1.108738871017548E-3</v>
      </c>
      <c r="D284" s="1">
        <f>+(ref!A284-base!A284)*base!B284/ref!N284</f>
        <v>1.049797748175528E-2</v>
      </c>
      <c r="E284" s="1">
        <f>+(ref!D284-base!D284)/ref!N284</f>
        <v>-2.6973901367077393E-3</v>
      </c>
      <c r="F284" s="1">
        <f>+(ref!F284-base!F284)/ref!N284</f>
        <v>8.1023515080098679E-4</v>
      </c>
      <c r="G284" s="1">
        <f>+(ref!H284-base!H284)/ref!N284</f>
        <v>-1.0259154137937539E-2</v>
      </c>
      <c r="H284" s="1">
        <f>+(ref!L284-base!L284)/ref!N284</f>
        <v>5.3959277107117998E-4</v>
      </c>
      <c r="I284">
        <f>(ref!A284-base!A284)*100</f>
        <v>2.0448727637923021</v>
      </c>
    </row>
    <row r="285" spans="1:9" x14ac:dyDescent="0.25">
      <c r="A285">
        <f t="shared" si="4"/>
        <v>2303</v>
      </c>
      <c r="B285">
        <v>2301</v>
      </c>
      <c r="C285" s="1">
        <f>ref!A285*(ref!B285-base!B285)/ref!N285</f>
        <v>1.1087388650865304E-3</v>
      </c>
      <c r="D285" s="1">
        <f>+(ref!A285-base!A285)*base!B285/ref!N285</f>
        <v>1.0497977486812804E-2</v>
      </c>
      <c r="E285" s="1">
        <f>+(ref!D285-base!D285)/ref!N285</f>
        <v>-2.6973901367077307E-3</v>
      </c>
      <c r="F285" s="1">
        <f>+(ref!F285-base!F285)/ref!N285</f>
        <v>8.1023514967479998E-4</v>
      </c>
      <c r="G285" s="1">
        <f>+(ref!H285-base!H285)/ref!N285</f>
        <v>-1.0259154135093656E-2</v>
      </c>
      <c r="H285" s="1">
        <f>+(ref!L285-base!L285)/ref!N285</f>
        <v>5.3959277022708652E-4</v>
      </c>
      <c r="I285">
        <f>(ref!A285-base!A285)*100</f>
        <v>2.0448727649664988</v>
      </c>
    </row>
    <row r="286" spans="1:9" x14ac:dyDescent="0.25">
      <c r="A286">
        <f t="shared" si="4"/>
        <v>2304</v>
      </c>
      <c r="B286">
        <v>2302</v>
      </c>
      <c r="C286" s="1">
        <f>ref!A286*(ref!B286-base!B286)/ref!N286</f>
        <v>1.1087388588536917E-3</v>
      </c>
      <c r="D286" s="1">
        <f>+(ref!A286-base!A286)*base!B286/ref!N286</f>
        <v>1.0497977492156354E-2</v>
      </c>
      <c r="E286" s="1">
        <f>+(ref!D286-base!D286)/ref!N286</f>
        <v>-2.6973901367077376E-3</v>
      </c>
      <c r="F286" s="1">
        <f>+(ref!F286-base!F286)/ref!N286</f>
        <v>8.1023514864339325E-4</v>
      </c>
      <c r="G286" s="1">
        <f>+(ref!H286-base!H286)/ref!N286</f>
        <v>-1.0259154132447256E-2</v>
      </c>
      <c r="H286" s="1">
        <f>+(ref!L286-base!L286)/ref!N286</f>
        <v>5.3959276950103785E-4</v>
      </c>
      <c r="I286">
        <f>(ref!A286-base!A286)*100</f>
        <v>2.0448727661629</v>
      </c>
    </row>
    <row r="287" spans="1:9" x14ac:dyDescent="0.25">
      <c r="A287">
        <f t="shared" si="4"/>
        <v>2305</v>
      </c>
      <c r="B287">
        <v>2303</v>
      </c>
      <c r="C287" s="1">
        <f>ref!A287*(ref!B287-base!B287)/ref!N287</f>
        <v>1.108738852487847E-3</v>
      </c>
      <c r="D287" s="1">
        <f>+(ref!A287-base!A287)*base!B287/ref!N287</f>
        <v>1.0497977497637867E-2</v>
      </c>
      <c r="E287" s="1">
        <f>+(ref!D287-base!D287)/ref!N287</f>
        <v>-2.6973901367077307E-3</v>
      </c>
      <c r="F287" s="1">
        <f>+(ref!F287-base!F287)/ref!N287</f>
        <v>8.1023514771140482E-4</v>
      </c>
      <c r="G287" s="1">
        <f>+(ref!H287-base!H287)/ref!N287</f>
        <v>-1.025915413001764E-2</v>
      </c>
      <c r="H287" s="1">
        <f>+(ref!L287-base!L287)/ref!N287</f>
        <v>5.3959276888818108E-4</v>
      </c>
      <c r="I287">
        <f>(ref!A287-base!A287)*100</f>
        <v>2.0448727673551992</v>
      </c>
    </row>
    <row r="288" spans="1:9" x14ac:dyDescent="0.25">
      <c r="A288">
        <f t="shared" si="4"/>
        <v>2306</v>
      </c>
      <c r="B288">
        <v>2304</v>
      </c>
      <c r="C288" s="1">
        <f>ref!A288*(ref!B288-base!B288)/ref!N288</f>
        <v>1.1087388461332134E-3</v>
      </c>
      <c r="D288" s="1">
        <f>+(ref!A288-base!A288)*base!B288/ref!N288</f>
        <v>1.0497977503127946E-2</v>
      </c>
      <c r="E288" s="1">
        <f>+(ref!D288-base!D288)/ref!N288</f>
        <v>-2.6973901367077328E-3</v>
      </c>
      <c r="F288" s="1">
        <f>+(ref!F288-base!F288)/ref!N288</f>
        <v>8.1023514688091137E-4</v>
      </c>
      <c r="G288" s="1">
        <f>+(ref!H288-base!H288)/ref!N288</f>
        <v>-1.0259154127816736E-2</v>
      </c>
      <c r="H288" s="1">
        <f>+(ref!L288-base!L288)/ref!N288</f>
        <v>5.3959276838250203E-4</v>
      </c>
      <c r="I288">
        <f>(ref!A288-base!A288)*100</f>
        <v>2.0448727685209001</v>
      </c>
    </row>
    <row r="289" spans="1:9" x14ac:dyDescent="0.25">
      <c r="A289">
        <f t="shared" si="4"/>
        <v>2307</v>
      </c>
      <c r="B289">
        <v>2305</v>
      </c>
      <c r="C289" s="1">
        <f>ref!A289*(ref!B289-base!B289)/ref!N289</f>
        <v>1.1087388399104261E-3</v>
      </c>
      <c r="D289" s="1">
        <f>+(ref!A289-base!A289)*base!B289/ref!N289</f>
        <v>1.0497977508518672E-2</v>
      </c>
      <c r="E289" s="1">
        <f>+(ref!D289-base!D289)/ref!N289</f>
        <v>-2.6973901367077289E-3</v>
      </c>
      <c r="F289" s="1">
        <f>+(ref!F289-base!F289)/ref!N289</f>
        <v>8.1023514615158386E-4</v>
      </c>
      <c r="G289" s="1">
        <f>+(ref!H289-base!H289)/ref!N289</f>
        <v>-1.0259154125849802E-2</v>
      </c>
      <c r="H289" s="1">
        <f>+(ref!L289-base!L289)/ref!N289</f>
        <v>5.3959276797688346E-4</v>
      </c>
      <c r="I289">
        <f>(ref!A289-base!A289)*100</f>
        <v>2.0448727696417981</v>
      </c>
    </row>
    <row r="290" spans="1:9" x14ac:dyDescent="0.25">
      <c r="A290">
        <f t="shared" si="4"/>
        <v>2308</v>
      </c>
      <c r="B290">
        <v>2306</v>
      </c>
      <c r="C290" s="1">
        <f>ref!A290*(ref!B290-base!B290)/ref!N290</f>
        <v>1.1087388339172013E-3</v>
      </c>
      <c r="D290" s="1">
        <f>+(ref!A290-base!A290)*base!B290/ref!N290</f>
        <v>1.0497977513723143E-2</v>
      </c>
      <c r="E290" s="1">
        <f>+(ref!D290-base!D290)/ref!N290</f>
        <v>-2.6973901367077246E-3</v>
      </c>
      <c r="F290" s="1">
        <f>+(ref!F290-base!F290)/ref!N290</f>
        <v>8.1023514552133443E-4</v>
      </c>
      <c r="G290" s="1">
        <f>+(ref!H290-base!H290)/ref!N290</f>
        <v>-1.0259154124116798E-2</v>
      </c>
      <c r="H290" s="1">
        <f>+(ref!L290-base!L290)/ref!N290</f>
        <v>5.3959276766315893E-4</v>
      </c>
      <c r="I290">
        <f>(ref!A290-base!A290)*100</f>
        <v>2.044872770703801</v>
      </c>
    </row>
    <row r="291" spans="1:9" x14ac:dyDescent="0.25">
      <c r="A291">
        <f t="shared" si="4"/>
        <v>2309</v>
      </c>
      <c r="B291">
        <v>2307</v>
      </c>
      <c r="C291" s="1">
        <f>ref!A291*(ref!B291-base!B291)/ref!N291</f>
        <v>1.1087388282319574E-3</v>
      </c>
      <c r="D291" s="1">
        <f>+(ref!A291-base!A291)*base!B291/ref!N291</f>
        <v>1.0497977518669377E-2</v>
      </c>
      <c r="E291" s="1">
        <f>+(ref!D291-base!D291)/ref!N291</f>
        <v>-2.6973901367077398E-3</v>
      </c>
      <c r="F291" s="1">
        <f>+(ref!F291-base!F291)/ref!N291</f>
        <v>8.1023514498623772E-4</v>
      </c>
      <c r="G291" s="1">
        <f>+(ref!H291-base!H291)/ref!N291</f>
        <v>-1.0259154122612664E-2</v>
      </c>
      <c r="H291" s="1">
        <f>+(ref!L291-base!L291)/ref!N291</f>
        <v>5.3959276743278473E-4</v>
      </c>
      <c r="I291">
        <f>(ref!A291-base!A291)*100</f>
        <v>2.0448727716956991</v>
      </c>
    </row>
    <row r="292" spans="1:9" x14ac:dyDescent="0.25">
      <c r="A292">
        <f t="shared" si="4"/>
        <v>2310</v>
      </c>
      <c r="B292">
        <v>2308</v>
      </c>
      <c r="C292" s="1">
        <f>ref!A292*(ref!B292-base!B292)/ref!N292</f>
        <v>1.1087388229136937E-3</v>
      </c>
      <c r="D292" s="1">
        <f>+(ref!A292-base!A292)*base!B292/ref!N292</f>
        <v>1.0497977523304296E-2</v>
      </c>
      <c r="E292" s="1">
        <f>+(ref!D292-base!D292)/ref!N292</f>
        <v>-2.697390136707738E-3</v>
      </c>
      <c r="F292" s="1">
        <f>+(ref!F292-base!F292)/ref!N292</f>
        <v>8.1023514454131801E-4</v>
      </c>
      <c r="G292" s="1">
        <f>+(ref!H292-base!H292)/ref!N292</f>
        <v>-1.025915412132895E-2</v>
      </c>
      <c r="H292" s="1">
        <f>+(ref!L292-base!L292)/ref!N292</f>
        <v>5.3959276727701122E-4</v>
      </c>
      <c r="I292">
        <f>(ref!A292-base!A292)*100</f>
        <v>2.0448727726098985</v>
      </c>
    </row>
    <row r="293" spans="1:9" x14ac:dyDescent="0.25">
      <c r="A293">
        <f t="shared" si="4"/>
        <v>2311</v>
      </c>
      <c r="B293">
        <v>2309</v>
      </c>
      <c r="C293" s="1">
        <f>ref!A293*(ref!B293-base!B293)/ref!N293</f>
        <v>1.1087388180054459E-3</v>
      </c>
      <c r="D293" s="1">
        <f>+(ref!A293-base!A293)*base!B293/ref!N293</f>
        <v>1.0497977527588815E-2</v>
      </c>
      <c r="E293" s="1">
        <f>+(ref!D293-base!D293)/ref!N293</f>
        <v>-2.6973901367077255E-3</v>
      </c>
      <c r="F293" s="1">
        <f>+(ref!F293-base!F293)/ref!N293</f>
        <v>8.1023514418083814E-4</v>
      </c>
      <c r="G293" s="1">
        <f>+(ref!H293-base!H293)/ref!N293</f>
        <v>-1.0259154120254355E-2</v>
      </c>
      <c r="H293" s="1">
        <f>+(ref!L293-base!L293)/ref!N293</f>
        <v>5.3959276718701745E-4</v>
      </c>
      <c r="I293">
        <f>(ref!A293-base!A293)*100</f>
        <v>2.0448727734414001</v>
      </c>
    </row>
    <row r="294" spans="1:9" x14ac:dyDescent="0.25">
      <c r="A294">
        <f t="shared" si="4"/>
        <v>2312</v>
      </c>
      <c r="B294">
        <v>2310</v>
      </c>
      <c r="C294" s="1">
        <f>ref!A294*(ref!B294-base!B294)/ref!N294</f>
        <v>1.1087388135354306E-3</v>
      </c>
      <c r="D294" s="1">
        <f>+(ref!A294-base!A294)*base!B294/ref!N294</f>
        <v>1.049797753149494E-2</v>
      </c>
      <c r="E294" s="1">
        <f>+(ref!D294-base!D294)/ref!N294</f>
        <v>-2.6973901367077229E-3</v>
      </c>
      <c r="F294" s="1">
        <f>+(ref!F294-base!F294)/ref!N294</f>
        <v>8.1023514389827629E-4</v>
      </c>
      <c r="G294" s="1">
        <f>+(ref!H294-base!H294)/ref!N294</f>
        <v>-1.0259154119375068E-2</v>
      </c>
      <c r="H294" s="1">
        <f>+(ref!L294-base!L294)/ref!N294</f>
        <v>5.3959276715423226E-4</v>
      </c>
      <c r="I294">
        <f>(ref!A294-base!A294)*100</f>
        <v>2.0448727741872008</v>
      </c>
    </row>
    <row r="295" spans="1:9" x14ac:dyDescent="0.25">
      <c r="A295">
        <f t="shared" si="4"/>
        <v>2313</v>
      </c>
      <c r="B295">
        <v>2311</v>
      </c>
      <c r="C295" s="1">
        <f>ref!A295*(ref!B295-base!B295)/ref!N295</f>
        <v>1.1087388095188345E-3</v>
      </c>
      <c r="D295" s="1">
        <f>+(ref!A295-base!A295)*base!B295/ref!N295</f>
        <v>1.0497977535008297E-2</v>
      </c>
      <c r="E295" s="1">
        <f>+(ref!D295-base!D295)/ref!N295</f>
        <v>-2.6973901367077263E-3</v>
      </c>
      <c r="F295" s="1">
        <f>+(ref!F295-base!F295)/ref!N295</f>
        <v>8.1023514368639196E-4</v>
      </c>
      <c r="G295" s="1">
        <f>+(ref!H295-base!H295)/ref!N295</f>
        <v>-1.025915411867607E-2</v>
      </c>
      <c r="H295" s="1">
        <f>+(ref!L295-base!L295)/ref!N295</f>
        <v>5.3959276717011463E-4</v>
      </c>
      <c r="I295">
        <f>(ref!A295-base!A295)*100</f>
        <v>2.0448727748468007</v>
      </c>
    </row>
    <row r="296" spans="1:9" x14ac:dyDescent="0.25">
      <c r="A296">
        <f t="shared" si="4"/>
        <v>2314</v>
      </c>
      <c r="B296">
        <v>2312</v>
      </c>
      <c r="C296" s="1">
        <f>ref!A296*(ref!B296-base!B296)/ref!N296</f>
        <v>1.1087388059601857E-3</v>
      </c>
      <c r="D296" s="1">
        <f>+(ref!A296-base!A296)*base!B296/ref!N296</f>
        <v>1.0497977538123244E-2</v>
      </c>
      <c r="E296" s="1">
        <f>+(ref!D296-base!D296)/ref!N296</f>
        <v>-2.6973901367077333E-3</v>
      </c>
      <c r="F296" s="1">
        <f>+(ref!F296-base!F296)/ref!N296</f>
        <v>8.102351435382481E-4</v>
      </c>
      <c r="G296" s="1">
        <f>+(ref!H296-base!H296)/ref!N296</f>
        <v>-1.025915411814114E-2</v>
      </c>
      <c r="H296" s="1">
        <f>+(ref!L296-base!L296)/ref!N296</f>
        <v>5.3959276722659517E-4</v>
      </c>
      <c r="I296">
        <f>(ref!A296-base!A296)*100</f>
        <v>2.0448727754211999</v>
      </c>
    </row>
    <row r="297" spans="1:9" x14ac:dyDescent="0.25">
      <c r="A297">
        <f t="shared" si="4"/>
        <v>2315</v>
      </c>
      <c r="B297">
        <v>2313</v>
      </c>
      <c r="C297" s="1">
        <f>ref!A297*(ref!B297-base!B297)/ref!N297</f>
        <v>1.1087388028547124E-3</v>
      </c>
      <c r="D297" s="1">
        <f>+(ref!A297-base!A297)*base!B297/ref!N297</f>
        <v>1.0497977540843329E-2</v>
      </c>
      <c r="E297" s="1">
        <f>+(ref!D297-base!D297)/ref!N297</f>
        <v>-2.6973901367077337E-3</v>
      </c>
      <c r="F297" s="1">
        <f>+(ref!F297-base!F297)/ref!N297</f>
        <v>8.1023514344635925E-4</v>
      </c>
      <c r="G297" s="1">
        <f>+(ref!H297-base!H297)/ref!N297</f>
        <v>-1.0259154117753591E-2</v>
      </c>
      <c r="H297" s="1">
        <f>+(ref!L297-base!L297)/ref!N297</f>
        <v>5.3959276731639909E-4</v>
      </c>
      <c r="I297">
        <f>(ref!A297-base!A297)*100</f>
        <v>2.0448727759130008</v>
      </c>
    </row>
    <row r="298" spans="1:9" x14ac:dyDescent="0.25">
      <c r="A298">
        <f t="shared" si="4"/>
        <v>2316</v>
      </c>
      <c r="B298">
        <v>2314</v>
      </c>
      <c r="C298" s="1">
        <f>ref!A298*(ref!B298-base!B298)/ref!N298</f>
        <v>1.1087388001897814E-3</v>
      </c>
      <c r="D298" s="1">
        <f>+(ref!A298-base!A298)*base!B298/ref!N298</f>
        <v>1.0497977543178789E-2</v>
      </c>
      <c r="E298" s="1">
        <f>+(ref!D298-base!D298)/ref!N298</f>
        <v>-2.6973901367077311E-3</v>
      </c>
      <c r="F298" s="1">
        <f>+(ref!F298-base!F298)/ref!N298</f>
        <v>8.1023514340386991E-4</v>
      </c>
      <c r="G298" s="1">
        <f>+(ref!H298-base!H298)/ref!N298</f>
        <v>-1.0259154117496805E-2</v>
      </c>
      <c r="H298" s="1">
        <f>+(ref!L298-base!L298)/ref!N298</f>
        <v>5.3959276743241241E-4</v>
      </c>
      <c r="I298">
        <f>(ref!A298-base!A298)*100</f>
        <v>2.0448727763259011</v>
      </c>
    </row>
    <row r="299" spans="1:9" x14ac:dyDescent="0.25">
      <c r="A299">
        <f t="shared" si="4"/>
        <v>2317</v>
      </c>
      <c r="B299">
        <v>2315</v>
      </c>
      <c r="C299" s="1">
        <f>ref!A299*(ref!B299-base!B299)/ref!N299</f>
        <v>1.1087387979465705E-3</v>
      </c>
      <c r="D299" s="1">
        <f>+(ref!A299-base!A299)*base!B299/ref!N299</f>
        <v>1.0497977545143509E-2</v>
      </c>
      <c r="E299" s="1">
        <f>+(ref!D299-base!D299)/ref!N299</f>
        <v>-2.6973901367077255E-3</v>
      </c>
      <c r="F299" s="1">
        <f>+(ref!F299-base!F299)/ref!N299</f>
        <v>8.1023514340354823E-4</v>
      </c>
      <c r="G299" s="1">
        <f>+(ref!H299-base!H299)/ref!N299</f>
        <v>-1.0259154117354046E-2</v>
      </c>
      <c r="H299" s="1">
        <f>+(ref!L299-base!L299)/ref!N299</f>
        <v>5.3959276756833071E-4</v>
      </c>
      <c r="I299">
        <f>(ref!A299-base!A299)*100</f>
        <v>2.0448727766640999</v>
      </c>
    </row>
    <row r="300" spans="1:9" x14ac:dyDescent="0.25">
      <c r="A300">
        <f t="shared" si="4"/>
        <v>2318</v>
      </c>
      <c r="B300">
        <v>2316</v>
      </c>
      <c r="C300" s="1">
        <f>ref!A300*(ref!B300-base!B300)/ref!N300</f>
        <v>1.1087387961010451E-3</v>
      </c>
      <c r="D300" s="1">
        <f>+(ref!A300-base!A300)*base!B300/ref!N300</f>
        <v>1.0497977546759001E-2</v>
      </c>
      <c r="E300" s="1">
        <f>+(ref!D300-base!D300)/ref!N300</f>
        <v>-2.6973901367077276E-3</v>
      </c>
      <c r="F300" s="1">
        <f>+(ref!F300-base!F300)/ref!N300</f>
        <v>8.1023514343895155E-4</v>
      </c>
      <c r="G300" s="1">
        <f>+(ref!H300-base!H300)/ref!N300</f>
        <v>-1.0259154117309441E-2</v>
      </c>
      <c r="H300" s="1">
        <f>+(ref!L300-base!L300)/ref!N300</f>
        <v>5.3959276771817916E-4</v>
      </c>
      <c r="I300">
        <f>(ref!A300-base!A300)*100</f>
        <v>2.0448727769331017</v>
      </c>
    </row>
    <row r="301" spans="1:9" x14ac:dyDescent="0.25">
      <c r="A301">
        <f t="shared" si="4"/>
        <v>2319</v>
      </c>
      <c r="B301">
        <v>2317</v>
      </c>
      <c r="C301" s="1">
        <f>ref!A301*(ref!B301-base!B301)/ref!N301</f>
        <v>1.1087387946257783E-3</v>
      </c>
      <c r="D301" s="1">
        <f>+(ref!A301-base!A301)*base!B301/ref!N301</f>
        <v>1.0497977548048282E-2</v>
      </c>
      <c r="E301" s="1">
        <f>+(ref!D301-base!D301)/ref!N301</f>
        <v>-2.6973901367077328E-3</v>
      </c>
      <c r="F301" s="1">
        <f>+(ref!F301-base!F301)/ref!N301</f>
        <v>8.1023514350369479E-4</v>
      </c>
      <c r="G301" s="1">
        <f>+(ref!H301-base!H301)/ref!N301</f>
        <v>-1.0259154117347572E-2</v>
      </c>
      <c r="H301" s="1">
        <f>+(ref!L301-base!L301)/ref!N301</f>
        <v>5.3959276787728105E-4</v>
      </c>
      <c r="I301">
        <f>(ref!A301-base!A301)*100</f>
        <v>2.0448727771385009</v>
      </c>
    </row>
    <row r="302" spans="1:9" x14ac:dyDescent="0.25">
      <c r="A302">
        <f t="shared" si="4"/>
        <v>2320</v>
      </c>
      <c r="B302">
        <v>2318</v>
      </c>
      <c r="C302" s="1">
        <f>ref!A302*(ref!B302-base!B302)/ref!N302</f>
        <v>1.1087387934907457E-3</v>
      </c>
      <c r="D302" s="1">
        <f>+(ref!A302-base!A302)*base!B302/ref!N302</f>
        <v>1.0497977549038395E-2</v>
      </c>
      <c r="E302" s="1">
        <f>+(ref!D302-base!D302)/ref!N302</f>
        <v>-2.697390136707725E-3</v>
      </c>
      <c r="F302" s="1">
        <f>+(ref!F302-base!F302)/ref!N302</f>
        <v>8.1023514359200664E-4</v>
      </c>
      <c r="G302" s="1">
        <f>+(ref!H302-base!H302)/ref!N302</f>
        <v>-1.0259154117454159E-2</v>
      </c>
      <c r="H302" s="1">
        <f>+(ref!L302-base!L302)/ref!N302</f>
        <v>5.3959276804078221E-4</v>
      </c>
      <c r="I302">
        <f>(ref!A302-base!A302)*100</f>
        <v>2.0448727772864994</v>
      </c>
    </row>
    <row r="303" spans="1:9" x14ac:dyDescent="0.25">
      <c r="A303">
        <f t="shared" si="4"/>
        <v>2321</v>
      </c>
      <c r="B303">
        <v>2319</v>
      </c>
      <c r="C303" s="1">
        <f>ref!A303*(ref!B303-base!B303)/ref!N303</f>
        <v>1.1087387926638989E-3</v>
      </c>
      <c r="D303" s="1">
        <f>+(ref!A303-base!A303)*base!B303/ref!N303</f>
        <v>1.0497977549756236E-2</v>
      </c>
      <c r="E303" s="1">
        <f>+(ref!D303-base!D303)/ref!N303</f>
        <v>-2.6973901367077242E-3</v>
      </c>
      <c r="F303" s="1">
        <f>+(ref!F303-base!F303)/ref!N303</f>
        <v>8.1023514369844287E-4</v>
      </c>
      <c r="G303" s="1">
        <f>+(ref!H303-base!H303)/ref!N303</f>
        <v>-1.0259154117615821E-2</v>
      </c>
      <c r="H303" s="1">
        <f>+(ref!L303-base!L303)/ref!N303</f>
        <v>5.3959276820490212E-4</v>
      </c>
      <c r="I303">
        <f>(ref!A303-base!A303)*100</f>
        <v>2.0448727773830999</v>
      </c>
    </row>
    <row r="304" spans="1:9" x14ac:dyDescent="0.25">
      <c r="A304">
        <f t="shared" si="4"/>
        <v>2322</v>
      </c>
      <c r="B304">
        <v>2320</v>
      </c>
      <c r="C304" s="1">
        <f>ref!A304*(ref!B304-base!B304)/ref!N304</f>
        <v>1.1087387921126705E-3</v>
      </c>
      <c r="D304" s="1">
        <f>+(ref!A304-base!A304)*base!B304/ref!N304</f>
        <v>1.0497977550230578E-2</v>
      </c>
      <c r="E304" s="1">
        <f>+(ref!D304-base!D304)/ref!N304</f>
        <v>-2.6973901367077302E-3</v>
      </c>
      <c r="F304" s="1">
        <f>+(ref!F304-base!F304)/ref!N304</f>
        <v>8.1023514381825599E-4</v>
      </c>
      <c r="G304" s="1">
        <f>+(ref!H304-base!H304)/ref!N304</f>
        <v>-1.0259154117820368E-2</v>
      </c>
      <c r="H304" s="1">
        <f>+(ref!L304-base!L304)/ref!N304</f>
        <v>5.3959276836648717E-4</v>
      </c>
      <c r="I304">
        <f>(ref!A304-base!A304)*100</f>
        <v>2.0448727774345006</v>
      </c>
    </row>
    <row r="305" spans="1:9" x14ac:dyDescent="0.25">
      <c r="A305">
        <f t="shared" si="4"/>
        <v>2323</v>
      </c>
      <c r="B305">
        <v>2321</v>
      </c>
      <c r="C305" s="1">
        <f>ref!A305*(ref!B305-base!B305)/ref!N305</f>
        <v>1.1087387918047459E-3</v>
      </c>
      <c r="D305" s="1">
        <f>+(ref!A305-base!A305)*base!B305/ref!N305</f>
        <v>1.0497977550489691E-2</v>
      </c>
      <c r="E305" s="1">
        <f>+(ref!D305-base!D305)/ref!N305</f>
        <v>-2.6973901367077259E-3</v>
      </c>
      <c r="F305" s="1">
        <f>+(ref!F305-base!F305)/ref!N305</f>
        <v>8.1023514394693008E-4</v>
      </c>
      <c r="G305" s="1">
        <f>+(ref!H305-base!H305)/ref!N305</f>
        <v>-1.0259154118056567E-2</v>
      </c>
      <c r="H305" s="1">
        <f>+(ref!L305-base!L305)/ref!N305</f>
        <v>5.3959276852265641E-4</v>
      </c>
      <c r="I305">
        <f>(ref!A305-base!A305)*100</f>
        <v>2.0448727774466988</v>
      </c>
    </row>
    <row r="306" spans="1:9" x14ac:dyDescent="0.25">
      <c r="A306">
        <f t="shared" si="4"/>
        <v>2324</v>
      </c>
      <c r="B306">
        <v>2322</v>
      </c>
      <c r="C306" s="1">
        <f>ref!A306*(ref!B306-base!B306)/ref!N306</f>
        <v>1.1087387917074973E-3</v>
      </c>
      <c r="D306" s="1">
        <f>+(ref!A306-base!A306)*base!B306/ref!N306</f>
        <v>1.0497977550563359E-2</v>
      </c>
      <c r="E306" s="1">
        <f>+(ref!D306-base!D306)/ref!N306</f>
        <v>-2.6973901367077367E-3</v>
      </c>
      <c r="F306" s="1">
        <f>+(ref!F306-base!F306)/ref!N306</f>
        <v>8.102351440806816E-4</v>
      </c>
      <c r="G306" s="1">
        <f>+(ref!H306-base!H306)/ref!N306</f>
        <v>-1.0259154118314889E-2</v>
      </c>
      <c r="H306" s="1">
        <f>+(ref!L306-base!L306)/ref!N306</f>
        <v>5.3959276867123591E-4</v>
      </c>
      <c r="I306">
        <f>(ref!A306-base!A306)*100</f>
        <v>2.0448727774257991</v>
      </c>
    </row>
    <row r="307" spans="1:9" x14ac:dyDescent="0.25">
      <c r="A307">
        <f t="shared" si="4"/>
        <v>2325</v>
      </c>
      <c r="B307">
        <v>2323</v>
      </c>
      <c r="C307" s="1">
        <f>ref!A307*(ref!B307-base!B307)/ref!N307</f>
        <v>1.1087387917902594E-3</v>
      </c>
      <c r="D307" s="1">
        <f>+(ref!A307-base!A307)*base!B307/ref!N307</f>
        <v>1.0497977550477036E-2</v>
      </c>
      <c r="E307" s="1">
        <f>+(ref!D307-base!D307)/ref!N307</f>
        <v>-2.6973901367077354E-3</v>
      </c>
      <c r="F307" s="1">
        <f>+(ref!F307-base!F307)/ref!N307</f>
        <v>8.1023514421627908E-4</v>
      </c>
      <c r="G307" s="1">
        <f>+(ref!H307-base!H307)/ref!N307</f>
        <v>-1.0259154118586378E-2</v>
      </c>
      <c r="H307" s="1">
        <f>+(ref!L307-base!L307)/ref!N307</f>
        <v>5.3959276881062723E-4</v>
      </c>
      <c r="I307">
        <f>(ref!A307-base!A307)*100</f>
        <v>2.044872777376999</v>
      </c>
    </row>
    <row r="308" spans="1:9" x14ac:dyDescent="0.25">
      <c r="A308">
        <f t="shared" si="4"/>
        <v>2326</v>
      </c>
      <c r="B308">
        <v>2324</v>
      </c>
      <c r="C308" s="1">
        <f>ref!A308*(ref!B308-base!B308)/ref!N308</f>
        <v>1.10873879202244E-3</v>
      </c>
      <c r="D308" s="1">
        <f>+(ref!A308-base!A308)*base!B308/ref!N308</f>
        <v>1.0497977550258924E-2</v>
      </c>
      <c r="E308" s="1">
        <f>+(ref!D308-base!D308)/ref!N308</f>
        <v>-2.6973901367077281E-3</v>
      </c>
      <c r="F308" s="1">
        <f>+(ref!F308-base!F308)/ref!N308</f>
        <v>8.1023514435064903E-4</v>
      </c>
      <c r="G308" s="1">
        <f>+(ref!H308-base!H308)/ref!N308</f>
        <v>-1.0259154118863634E-2</v>
      </c>
      <c r="H308" s="1">
        <f>+(ref!L308-base!L308)/ref!N308</f>
        <v>5.3959276893943153E-4</v>
      </c>
      <c r="I308">
        <f>(ref!A308-base!A308)*100</f>
        <v>2.0448727773059003</v>
      </c>
    </row>
    <row r="309" spans="1:9" x14ac:dyDescent="0.25">
      <c r="A309">
        <f t="shared" si="4"/>
        <v>2327</v>
      </c>
      <c r="B309">
        <v>2325</v>
      </c>
      <c r="C309" s="1">
        <f>ref!A309*(ref!B309-base!B309)/ref!N309</f>
        <v>1.1087387923770934E-3</v>
      </c>
      <c r="D309" s="1">
        <f>+(ref!A309-base!A309)*base!B309/ref!N309</f>
        <v>1.0497977549932503E-2</v>
      </c>
      <c r="E309" s="1">
        <f>+(ref!D309-base!D309)/ref!N309</f>
        <v>-2.6973901367077268E-3</v>
      </c>
      <c r="F309" s="1">
        <f>+(ref!F309-base!F309)/ref!N309</f>
        <v>8.1023514448162368E-4</v>
      </c>
      <c r="G309" s="1">
        <f>+(ref!H309-base!H309)/ref!N309</f>
        <v>-1.0259154119140326E-2</v>
      </c>
      <c r="H309" s="1">
        <f>+(ref!L309-base!L309)/ref!N309</f>
        <v>5.3959276905685214E-4</v>
      </c>
      <c r="I309">
        <f>(ref!A309-base!A309)*100</f>
        <v>2.0448727772170994</v>
      </c>
    </row>
    <row r="310" spans="1:9" x14ac:dyDescent="0.25">
      <c r="A310">
        <f t="shared" si="4"/>
        <v>2328</v>
      </c>
      <c r="B310">
        <v>2326</v>
      </c>
      <c r="C310" s="1">
        <f>ref!A310*(ref!B310-base!B310)/ref!N310</f>
        <v>1.1087387928276073E-3</v>
      </c>
      <c r="D310" s="1">
        <f>+(ref!A310-base!A310)*base!B310/ref!N310</f>
        <v>1.0497977549521592E-2</v>
      </c>
      <c r="E310" s="1">
        <f>+(ref!D310-base!D310)/ref!N310</f>
        <v>-2.6973901367077229E-3</v>
      </c>
      <c r="F310" s="1">
        <f>+(ref!F310-base!F310)/ref!N310</f>
        <v>8.1023514460709179E-4</v>
      </c>
      <c r="G310" s="1">
        <f>+(ref!H310-base!H310)/ref!N310</f>
        <v>-1.0259154119410887E-2</v>
      </c>
      <c r="H310" s="1">
        <f>+(ref!L310-base!L310)/ref!N310</f>
        <v>5.3959276916243934E-4</v>
      </c>
      <c r="I310">
        <f>(ref!A310-base!A310)*100</f>
        <v>2.0448727771151978</v>
      </c>
    </row>
    <row r="311" spans="1:9" x14ac:dyDescent="0.25">
      <c r="A311">
        <f t="shared" si="4"/>
        <v>2329</v>
      </c>
      <c r="B311">
        <v>2327</v>
      </c>
      <c r="C311" s="1">
        <f>ref!A311*(ref!B311-base!B311)/ref!N311</f>
        <v>1.10873879335077E-3</v>
      </c>
      <c r="D311" s="1">
        <f>+(ref!A311-base!A311)*base!B311/ref!N311</f>
        <v>1.0497977549046789E-2</v>
      </c>
      <c r="E311" s="1">
        <f>+(ref!D311-base!D311)/ref!N311</f>
        <v>-2.6973901367077259E-3</v>
      </c>
      <c r="F311" s="1">
        <f>+(ref!F311-base!F311)/ref!N311</f>
        <v>8.1023514472551854E-4</v>
      </c>
      <c r="G311" s="1">
        <f>+(ref!H311-base!H311)/ref!N311</f>
        <v>-1.0259154119671151E-2</v>
      </c>
      <c r="H311" s="1">
        <f>+(ref!L311-base!L311)/ref!N311</f>
        <v>5.395927692557293E-4</v>
      </c>
      <c r="I311">
        <f>(ref!A311-base!A311)*100</f>
        <v>2.0448727770041004</v>
      </c>
    </row>
    <row r="312" spans="1:9" x14ac:dyDescent="0.25">
      <c r="A312">
        <f t="shared" si="4"/>
        <v>2330</v>
      </c>
      <c r="B312">
        <v>2328</v>
      </c>
      <c r="C312" s="1">
        <f>ref!A312*(ref!B312-base!B312)/ref!N312</f>
        <v>1.1087387939251923E-3</v>
      </c>
      <c r="D312" s="1">
        <f>+(ref!A312-base!A312)*base!B312/ref!N312</f>
        <v>1.0497977548526813E-2</v>
      </c>
      <c r="E312" s="1">
        <f>+(ref!D312-base!D312)/ref!N312</f>
        <v>-2.6973901367077272E-3</v>
      </c>
      <c r="F312" s="1">
        <f>+(ref!F312-base!F312)/ref!N312</f>
        <v>8.1023514483579643E-4</v>
      </c>
      <c r="G312" s="1">
        <f>+(ref!H312-base!H312)/ref!N312</f>
        <v>-1.0259154119917671E-2</v>
      </c>
      <c r="H312" s="1">
        <f>+(ref!L312-base!L312)/ref!N312</f>
        <v>5.3959276933720438E-4</v>
      </c>
      <c r="I312">
        <f>(ref!A312-base!A312)*100</f>
        <v>2.0448727768872992</v>
      </c>
    </row>
    <row r="313" spans="1:9" x14ac:dyDescent="0.25">
      <c r="A313">
        <f t="shared" si="4"/>
        <v>2331</v>
      </c>
      <c r="B313">
        <v>2329</v>
      </c>
      <c r="C313" s="1">
        <f>ref!A313*(ref!B313-base!B313)/ref!N313</f>
        <v>1.1087387945316932E-3</v>
      </c>
      <c r="D313" s="1">
        <f>+(ref!A313-base!A313)*base!B313/ref!N313</f>
        <v>1.0497977547980139E-2</v>
      </c>
      <c r="E313" s="1">
        <f>+(ref!D313-base!D313)/ref!N313</f>
        <v>-2.6973901367077324E-3</v>
      </c>
      <c r="F313" s="1">
        <f>+(ref!F313-base!F313)/ref!N313</f>
        <v>8.1023514493704096E-4</v>
      </c>
      <c r="G313" s="1">
        <f>+(ref!H313-base!H313)/ref!N313</f>
        <v>-1.0259154120147841E-2</v>
      </c>
      <c r="H313" s="1">
        <f>+(ref!L313-base!L313)/ref!N313</f>
        <v>5.3959276940667203E-4</v>
      </c>
      <c r="I313">
        <f>(ref!A313-base!A313)*100</f>
        <v>2.0448727767682002</v>
      </c>
    </row>
    <row r="314" spans="1:9" x14ac:dyDescent="0.25">
      <c r="A314">
        <f t="shared" si="4"/>
        <v>2332</v>
      </c>
      <c r="B314">
        <v>2330</v>
      </c>
      <c r="C314" s="1">
        <f>ref!A314*(ref!B314-base!B314)/ref!N314</f>
        <v>1.1087387951533249E-3</v>
      </c>
      <c r="D314" s="1">
        <f>+(ref!A314-base!A314)*base!B314/ref!N314</f>
        <v>1.0497977547420736E-2</v>
      </c>
      <c r="E314" s="1">
        <f>+(ref!D314-base!D314)/ref!N314</f>
        <v>-2.6973901367077354E-3</v>
      </c>
      <c r="F314" s="1">
        <f>+(ref!F314-base!F314)/ref!N314</f>
        <v>8.1023514502862135E-4</v>
      </c>
      <c r="G314" s="1">
        <f>+(ref!H314-base!H314)/ref!N314</f>
        <v>-1.025915412035976E-2</v>
      </c>
      <c r="H314" s="1">
        <f>+(ref!L314-base!L314)/ref!N314</f>
        <v>5.3959276946503605E-4</v>
      </c>
      <c r="I314">
        <f>(ref!A314-base!A314)*100</f>
        <v>2.0448727766493007</v>
      </c>
    </row>
    <row r="315" spans="1:9" x14ac:dyDescent="0.25">
      <c r="A315">
        <f t="shared" si="4"/>
        <v>2333</v>
      </c>
      <c r="B315">
        <v>2331</v>
      </c>
      <c r="C315" s="1">
        <f>ref!A315*(ref!B315-base!B315)/ref!N315</f>
        <v>1.1087387957759436E-3</v>
      </c>
      <c r="D315" s="1">
        <f>+(ref!A315-base!A315)*base!B315/ref!N315</f>
        <v>1.0497977546861078E-2</v>
      </c>
      <c r="E315" s="1">
        <f>+(ref!D315-base!D315)/ref!N315</f>
        <v>-2.6973901367077255E-3</v>
      </c>
      <c r="F315" s="1">
        <f>+(ref!F315-base!F315)/ref!N315</f>
        <v>8.1023514511040673E-4</v>
      </c>
      <c r="G315" s="1">
        <f>+(ref!H315-base!H315)/ref!N315</f>
        <v>-1.0259154120552163E-2</v>
      </c>
      <c r="H315" s="1">
        <f>+(ref!L315-base!L315)/ref!N315</f>
        <v>5.3959276951262114E-4</v>
      </c>
      <c r="I315">
        <f>(ref!A315-base!A315)*100</f>
        <v>2.0448727765327996</v>
      </c>
    </row>
    <row r="316" spans="1:9" x14ac:dyDescent="0.25">
      <c r="A316">
        <f t="shared" si="4"/>
        <v>2334</v>
      </c>
      <c r="B316">
        <v>2332</v>
      </c>
      <c r="C316" s="1">
        <f>ref!A316*(ref!B316-base!B316)/ref!N316</f>
        <v>1.1087387963869114E-3</v>
      </c>
      <c r="D316" s="1">
        <f>+(ref!A316-base!A316)*base!B316/ref!N316</f>
        <v>1.0497977546312272E-2</v>
      </c>
      <c r="E316" s="1">
        <f>+(ref!D316-base!D316)/ref!N316</f>
        <v>-2.697390136707732E-3</v>
      </c>
      <c r="F316" s="1">
        <f>+(ref!F316-base!F316)/ref!N316</f>
        <v>8.102351451824331E-4</v>
      </c>
      <c r="G316" s="1">
        <f>+(ref!H316-base!H316)/ref!N316</f>
        <v>-1.0259154120724584E-2</v>
      </c>
      <c r="H316" s="1">
        <f>+(ref!L316-base!L316)/ref!N316</f>
        <v>5.3959276955045795E-4</v>
      </c>
      <c r="I316">
        <f>(ref!A316-base!A316)*100</f>
        <v>2.0448727764205978</v>
      </c>
    </row>
    <row r="317" spans="1:9" x14ac:dyDescent="0.25">
      <c r="A317">
        <f t="shared" si="4"/>
        <v>2335</v>
      </c>
      <c r="B317">
        <v>2333</v>
      </c>
      <c r="C317" s="1">
        <f>ref!A317*(ref!B317-base!B317)/ref!N317</f>
        <v>1.1087387969769588E-3</v>
      </c>
      <c r="D317" s="1">
        <f>+(ref!A317-base!A317)*base!B317/ref!N317</f>
        <v>1.0497977545783802E-2</v>
      </c>
      <c r="E317" s="1">
        <f>+(ref!D317-base!D317)/ref!N317</f>
        <v>-2.6973901367077307E-3</v>
      </c>
      <c r="F317" s="1">
        <f>+(ref!F317-base!F317)/ref!N317</f>
        <v>8.1023514524456309E-4</v>
      </c>
      <c r="G317" s="1">
        <f>+(ref!H317-base!H317)/ref!N317</f>
        <v>-1.0259154120876818E-2</v>
      </c>
      <c r="H317" s="1">
        <f>+(ref!L317-base!L317)/ref!N317</f>
        <v>5.3959276957898645E-4</v>
      </c>
      <c r="I317">
        <f>(ref!A317-base!A317)*100</f>
        <v>2.044872776314302</v>
      </c>
    </row>
    <row r="318" spans="1:9" x14ac:dyDescent="0.25">
      <c r="A318">
        <f t="shared" si="4"/>
        <v>2336</v>
      </c>
      <c r="B318">
        <v>2334</v>
      </c>
      <c r="C318" s="1">
        <f>ref!A318*(ref!B318-base!B318)/ref!N318</f>
        <v>1.1087387975373026E-3</v>
      </c>
      <c r="D318" s="1">
        <f>+(ref!A318-base!A318)*base!B318/ref!N318</f>
        <v>1.0497977545283178E-2</v>
      </c>
      <c r="E318" s="1">
        <f>+(ref!D318-base!D318)/ref!N318</f>
        <v>-2.6973901367077333E-3</v>
      </c>
      <c r="F318" s="1">
        <f>+(ref!F318-base!F318)/ref!N318</f>
        <v>8.1023514529733587E-4</v>
      </c>
      <c r="G318" s="1">
        <f>+(ref!H318-base!H318)/ref!N318</f>
        <v>-1.0259154121009155E-2</v>
      </c>
      <c r="H318" s="1">
        <f>+(ref!L318-base!L318)/ref!N318</f>
        <v>5.3959276959931524E-4</v>
      </c>
      <c r="I318">
        <f>(ref!A318-base!A318)*100</f>
        <v>2.0448727762151009</v>
      </c>
    </row>
    <row r="319" spans="1:9" x14ac:dyDescent="0.25">
      <c r="A319">
        <f t="shared" si="4"/>
        <v>2337</v>
      </c>
      <c r="B319">
        <v>2335</v>
      </c>
      <c r="C319" s="1">
        <f>ref!A319*(ref!B319-base!B319)/ref!N319</f>
        <v>1.1087387980617924E-3</v>
      </c>
      <c r="D319" s="1">
        <f>+(ref!A319-base!A319)*base!B319/ref!N319</f>
        <v>1.049797754481463E-2</v>
      </c>
      <c r="E319" s="1">
        <f>+(ref!D319-base!D319)/ref!N319</f>
        <v>-2.6973901367077302E-3</v>
      </c>
      <c r="F319" s="1">
        <f>+(ref!F319-base!F319)/ref!N319</f>
        <v>8.1023514534119456E-4</v>
      </c>
      <c r="G319" s="1">
        <f>+(ref!H319-base!H319)/ref!N319</f>
        <v>-1.0259154121122219E-2</v>
      </c>
      <c r="H319" s="1">
        <f>+(ref!L319-base!L319)/ref!N319</f>
        <v>5.3959276961225357E-4</v>
      </c>
      <c r="I319">
        <f>(ref!A319-base!A319)*100</f>
        <v>2.044872776123599</v>
      </c>
    </row>
    <row r="320" spans="1:9" x14ac:dyDescent="0.25">
      <c r="A320">
        <f t="shared" si="4"/>
        <v>2338</v>
      </c>
      <c r="B320">
        <v>2336</v>
      </c>
      <c r="C320" s="1">
        <f>ref!A320*(ref!B320-base!B320)/ref!N320</f>
        <v>1.1087387985461302E-3</v>
      </c>
      <c r="D320" s="1">
        <f>+(ref!A320-base!A320)*base!B320/ref!N320</f>
        <v>1.0497977544383063E-2</v>
      </c>
      <c r="E320" s="1">
        <f>+(ref!D320-base!D320)/ref!N320</f>
        <v>-2.6973901367077203E-3</v>
      </c>
      <c r="F320" s="1">
        <f>+(ref!F320-base!F320)/ref!N320</f>
        <v>8.1023514537660666E-4</v>
      </c>
      <c r="G320" s="1">
        <f>+(ref!H320-base!H320)/ref!N320</f>
        <v>-1.0259154121217091E-2</v>
      </c>
      <c r="H320" s="1">
        <f>+(ref!L320-base!L320)/ref!N320</f>
        <v>5.3959276961864961E-4</v>
      </c>
      <c r="I320">
        <f>(ref!A320-base!A320)*100</f>
        <v>2.0448727760405019</v>
      </c>
    </row>
    <row r="321" spans="1:9" x14ac:dyDescent="0.25">
      <c r="A321">
        <f t="shared" si="4"/>
        <v>2339</v>
      </c>
      <c r="B321">
        <v>2337</v>
      </c>
      <c r="C321" s="1">
        <f>ref!A321*(ref!B321-base!B321)/ref!N321</f>
        <v>1.1087387989872741E-3</v>
      </c>
      <c r="D321" s="1">
        <f>+(ref!A321-base!A321)*base!B321/ref!N321</f>
        <v>1.0497977543991104E-2</v>
      </c>
      <c r="E321" s="1">
        <f>+(ref!D321-base!D321)/ref!N321</f>
        <v>-2.697390136707722E-3</v>
      </c>
      <c r="F321" s="1">
        <f>+(ref!F321-base!F321)/ref!N321</f>
        <v>8.1023514540436181E-4</v>
      </c>
      <c r="G321" s="1">
        <f>+(ref!H321-base!H321)/ref!N321</f>
        <v>-1.0259154121294644E-2</v>
      </c>
      <c r="H321" s="1">
        <f>+(ref!L321-base!L321)/ref!N321</f>
        <v>5.3959276961961346E-4</v>
      </c>
      <c r="I321">
        <f>(ref!A321-base!A321)*100</f>
        <v>2.0448727759661001</v>
      </c>
    </row>
    <row r="322" spans="1:9" x14ac:dyDescent="0.25">
      <c r="A322">
        <f t="shared" si="4"/>
        <v>2340</v>
      </c>
      <c r="B322">
        <v>2338</v>
      </c>
      <c r="C322" s="1">
        <f>ref!A322*(ref!B322-base!B322)/ref!N322</f>
        <v>1.1087387993832004E-3</v>
      </c>
      <c r="D322" s="1">
        <f>+(ref!A322-base!A322)*base!B322/ref!N322</f>
        <v>1.049797754363984E-2</v>
      </c>
      <c r="E322" s="1">
        <f>+(ref!D322-base!D322)/ref!N322</f>
        <v>-2.6973901367077259E-3</v>
      </c>
      <c r="F322" s="1">
        <f>+(ref!F322-base!F322)/ref!N322</f>
        <v>8.1023514542492251E-4</v>
      </c>
      <c r="G322" s="1">
        <f>+(ref!H322-base!H322)/ref!N322</f>
        <v>-1.0259154121356385E-2</v>
      </c>
      <c r="H322" s="1">
        <f>+(ref!L322-base!L322)/ref!N322</f>
        <v>5.3959276961564311E-4</v>
      </c>
      <c r="I322">
        <f>(ref!A322-base!A322)*100</f>
        <v>2.0448727759003997</v>
      </c>
    </row>
    <row r="323" spans="1:9" x14ac:dyDescent="0.25">
      <c r="A323">
        <f t="shared" ref="A323:A386" si="5">+B323+2</f>
        <v>2341</v>
      </c>
      <c r="B323">
        <v>2339</v>
      </c>
      <c r="C323" s="1">
        <f>ref!A323*(ref!B323-base!B323)/ref!N323</f>
        <v>1.1087387997333051E-3</v>
      </c>
      <c r="D323" s="1">
        <f>+(ref!A323-base!A323)*base!B323/ref!N323</f>
        <v>1.0497977543331252E-2</v>
      </c>
      <c r="E323" s="1">
        <f>+(ref!D323-base!D323)/ref!N323</f>
        <v>-2.6973901367077237E-3</v>
      </c>
      <c r="F323" s="1">
        <f>+(ref!F323-base!F323)/ref!N323</f>
        <v>8.1023514543925577E-4</v>
      </c>
      <c r="G323" s="1">
        <f>+(ref!H323-base!H323)/ref!N323</f>
        <v>-1.0259154121403621E-2</v>
      </c>
      <c r="H323" s="1">
        <f>+(ref!L323-base!L323)/ref!N323</f>
        <v>5.3959276960797986E-4</v>
      </c>
      <c r="I323">
        <f>(ref!A323-base!A323)*100</f>
        <v>2.0448727758436007</v>
      </c>
    </row>
    <row r="324" spans="1:9" x14ac:dyDescent="0.25">
      <c r="A324">
        <f t="shared" si="5"/>
        <v>2342</v>
      </c>
      <c r="B324">
        <v>2340</v>
      </c>
      <c r="C324" s="1">
        <f>ref!A324*(ref!B324-base!B324)/ref!N324</f>
        <v>1.1087388000378788E-3</v>
      </c>
      <c r="D324" s="1">
        <f>+(ref!A324-base!A324)*base!B324/ref!N324</f>
        <v>1.0497977543063124E-2</v>
      </c>
      <c r="E324" s="1">
        <f>+(ref!D324-base!D324)/ref!N324</f>
        <v>-2.6973901367077333E-3</v>
      </c>
      <c r="F324" s="1">
        <f>+(ref!F324-base!F324)/ref!N324</f>
        <v>8.1023514544782519E-4</v>
      </c>
      <c r="G324" s="1">
        <f>+(ref!H324-base!H324)/ref!N324</f>
        <v>-1.0259154121437859E-2</v>
      </c>
      <c r="H324" s="1">
        <f>+(ref!L324-base!L324)/ref!N324</f>
        <v>5.3959276959702986E-4</v>
      </c>
      <c r="I324">
        <f>(ref!A324-base!A324)*100</f>
        <v>2.0448727757950982</v>
      </c>
    </row>
    <row r="325" spans="1:9" x14ac:dyDescent="0.25">
      <c r="A325">
        <f t="shared" si="5"/>
        <v>2343</v>
      </c>
      <c r="B325">
        <v>2341</v>
      </c>
      <c r="C325" s="1">
        <f>ref!A325*(ref!B325-base!B325)/ref!N325</f>
        <v>1.1087388002987925E-3</v>
      </c>
      <c r="D325" s="1">
        <f>+(ref!A325-base!A325)*base!B325/ref!N325</f>
        <v>1.0497977542834084E-2</v>
      </c>
      <c r="E325" s="1">
        <f>+(ref!D325-base!D325)/ref!N325</f>
        <v>-2.6973901367077289E-3</v>
      </c>
      <c r="F325" s="1">
        <f>+(ref!F325-base!F325)/ref!N325</f>
        <v>8.1023514545151961E-4</v>
      </c>
      <c r="G325" s="1">
        <f>+(ref!H325-base!H325)/ref!N325</f>
        <v>-1.0259154121460497E-2</v>
      </c>
      <c r="H325" s="1">
        <f>+(ref!L325-base!L325)/ref!N325</f>
        <v>5.3959276958371336E-4</v>
      </c>
      <c r="I325">
        <f>(ref!A325-base!A325)*100</f>
        <v>2.0448727757545</v>
      </c>
    </row>
    <row r="326" spans="1:9" x14ac:dyDescent="0.25">
      <c r="A326">
        <f t="shared" si="5"/>
        <v>2344</v>
      </c>
      <c r="B326">
        <v>2342</v>
      </c>
      <c r="C326" s="1">
        <f>ref!A326*(ref!B326-base!B326)/ref!N326</f>
        <v>1.1087388005169795E-3</v>
      </c>
      <c r="D326" s="1">
        <f>+(ref!A326-base!A326)*base!B326/ref!N326</f>
        <v>1.0497977542643875E-2</v>
      </c>
      <c r="E326" s="1">
        <f>+(ref!D326-base!D326)/ref!N326</f>
        <v>-2.6973901367077268E-3</v>
      </c>
      <c r="F326" s="1">
        <f>+(ref!F326-base!F326)/ref!N326</f>
        <v>8.1023514545098966E-4</v>
      </c>
      <c r="G326" s="1">
        <f>+(ref!H326-base!H326)/ref!N326</f>
        <v>-1.025915412147306E-2</v>
      </c>
      <c r="H326" s="1">
        <f>+(ref!L326-base!L326)/ref!N326</f>
        <v>5.3959276956860186E-4</v>
      </c>
      <c r="I326">
        <f>(ref!A326-base!A326)*100</f>
        <v>2.0448727757216014</v>
      </c>
    </row>
    <row r="327" spans="1:9" x14ac:dyDescent="0.25">
      <c r="A327">
        <f t="shared" si="5"/>
        <v>2345</v>
      </c>
      <c r="B327">
        <v>2343</v>
      </c>
      <c r="C327" s="1">
        <f>ref!A327*(ref!B327-base!B327)/ref!N327</f>
        <v>1.1087388006956181E-3</v>
      </c>
      <c r="D327" s="1">
        <f>+(ref!A327-base!A327)*base!B327/ref!N327</f>
        <v>1.0497977542489417E-2</v>
      </c>
      <c r="E327" s="1">
        <f>+(ref!D327-base!D327)/ref!N327</f>
        <v>-2.6973901367077233E-3</v>
      </c>
      <c r="F327" s="1">
        <f>+(ref!F327-base!F327)/ref!N327</f>
        <v>8.1023514544704836E-4</v>
      </c>
      <c r="G327" s="1">
        <f>+(ref!H327-base!H327)/ref!N327</f>
        <v>-1.0259154121476922E-2</v>
      </c>
      <c r="H327" s="1">
        <f>+(ref!L327-base!L327)/ref!N327</f>
        <v>5.3959276955229231E-4</v>
      </c>
      <c r="I327">
        <f>(ref!A327-base!A327)*100</f>
        <v>2.0448727756956995</v>
      </c>
    </row>
    <row r="328" spans="1:9" x14ac:dyDescent="0.25">
      <c r="A328">
        <f t="shared" si="5"/>
        <v>2346</v>
      </c>
      <c r="B328">
        <v>2344</v>
      </c>
      <c r="C328" s="1">
        <f>ref!A328*(ref!B328-base!B328)/ref!N328</f>
        <v>1.1087388008372357E-3</v>
      </c>
      <c r="D328" s="1">
        <f>+(ref!A328-base!A328)*base!B328/ref!N328</f>
        <v>1.0497977542368704E-2</v>
      </c>
      <c r="E328" s="1">
        <f>+(ref!D328-base!D328)/ref!N328</f>
        <v>-2.6973901367077385E-3</v>
      </c>
      <c r="F328" s="1">
        <f>+(ref!F328-base!F328)/ref!N328</f>
        <v>8.1023514544017756E-4</v>
      </c>
      <c r="G328" s="1">
        <f>+(ref!H328-base!H328)/ref!N328</f>
        <v>-1.025915412147357E-2</v>
      </c>
      <c r="H328" s="1">
        <f>+(ref!L328-base!L328)/ref!N328</f>
        <v>5.3959276953532021E-4</v>
      </c>
      <c r="I328">
        <f>(ref!A328-base!A328)*100</f>
        <v>2.0448727756762985</v>
      </c>
    </row>
    <row r="329" spans="1:9" x14ac:dyDescent="0.25">
      <c r="A329">
        <f t="shared" si="5"/>
        <v>2347</v>
      </c>
      <c r="B329">
        <v>2345</v>
      </c>
      <c r="C329" s="1">
        <f>ref!A329*(ref!B329-base!B329)/ref!N329</f>
        <v>1.1087388009452669E-3</v>
      </c>
      <c r="D329" s="1">
        <f>+(ref!A329-base!A329)*base!B329/ref!N329</f>
        <v>1.0497977542277853E-2</v>
      </c>
      <c r="E329" s="1">
        <f>+(ref!D329-base!D329)/ref!N329</f>
        <v>-2.697390136707725E-3</v>
      </c>
      <c r="F329" s="1">
        <f>+(ref!F329-base!F329)/ref!N329</f>
        <v>8.1023514543102396E-4</v>
      </c>
      <c r="G329" s="1">
        <f>+(ref!H329-base!H329)/ref!N329</f>
        <v>-1.0259154121464099E-2</v>
      </c>
      <c r="H329" s="1">
        <f>+(ref!L329-base!L329)/ref!N329</f>
        <v>5.3959276951808584E-4</v>
      </c>
      <c r="I329">
        <f>(ref!A329-base!A329)*100</f>
        <v>2.0448727756626011</v>
      </c>
    </row>
    <row r="330" spans="1:9" x14ac:dyDescent="0.25">
      <c r="A330">
        <f t="shared" si="5"/>
        <v>2348</v>
      </c>
      <c r="B330">
        <v>2346</v>
      </c>
      <c r="C330" s="1">
        <f>ref!A330*(ref!B330-base!B330)/ref!N330</f>
        <v>1.1087388010225033E-3</v>
      </c>
      <c r="D330" s="1">
        <f>+(ref!A330-base!A330)*base!B330/ref!N330</f>
        <v>1.0497977542214213E-2</v>
      </c>
      <c r="E330" s="1">
        <f>+(ref!D330-base!D330)/ref!N330</f>
        <v>-2.6973901367077289E-3</v>
      </c>
      <c r="F330" s="1">
        <f>+(ref!F330-base!F330)/ref!N330</f>
        <v>8.1023514542017012E-4</v>
      </c>
      <c r="G330" s="1">
        <f>+(ref!H330-base!H330)/ref!N330</f>
        <v>-1.0259154121449813E-2</v>
      </c>
      <c r="H330" s="1">
        <f>+(ref!L330-base!L330)/ref!N330</f>
        <v>5.3959276950089961E-4</v>
      </c>
      <c r="I330">
        <f>(ref!A330-base!A330)*100</f>
        <v>2.0448727756539995</v>
      </c>
    </row>
    <row r="331" spans="1:9" x14ac:dyDescent="0.25">
      <c r="A331">
        <f t="shared" si="5"/>
        <v>2349</v>
      </c>
      <c r="B331">
        <v>2347</v>
      </c>
      <c r="C331" s="1">
        <f>ref!A331*(ref!B331-base!B331)/ref!N331</f>
        <v>1.1087388010724002E-3</v>
      </c>
      <c r="D331" s="1">
        <f>+(ref!A331-base!A331)*base!B331/ref!N331</f>
        <v>1.0497977542174982E-2</v>
      </c>
      <c r="E331" s="1">
        <f>+(ref!D331-base!D331)/ref!N331</f>
        <v>-2.6973901367077298E-3</v>
      </c>
      <c r="F331" s="1">
        <f>+(ref!F331-base!F331)/ref!N331</f>
        <v>8.1023514540811054E-4</v>
      </c>
      <c r="G331" s="1">
        <f>+(ref!H331-base!H331)/ref!N331</f>
        <v>-1.025915412143192E-2</v>
      </c>
      <c r="H331" s="1">
        <f>+(ref!L331-base!L331)/ref!N331</f>
        <v>5.3959276948421135E-4</v>
      </c>
      <c r="I331">
        <f>(ref!A331-base!A331)*100</f>
        <v>2.0448727756499001</v>
      </c>
    </row>
    <row r="332" spans="1:9" x14ac:dyDescent="0.25">
      <c r="A332">
        <f t="shared" si="5"/>
        <v>2350</v>
      </c>
      <c r="B332">
        <v>2348</v>
      </c>
      <c r="C332" s="1">
        <f>ref!A332*(ref!B332-base!B332)/ref!N332</f>
        <v>1.1087388010987394E-3</v>
      </c>
      <c r="D332" s="1">
        <f>+(ref!A332-base!A332)*base!B332/ref!N332</f>
        <v>1.0497977542156643E-2</v>
      </c>
      <c r="E332" s="1">
        <f>+(ref!D332-base!D332)/ref!N332</f>
        <v>-2.6973901367077311E-3</v>
      </c>
      <c r="F332" s="1">
        <f>+(ref!F332-base!F332)/ref!N332</f>
        <v>8.1023514539515704E-4</v>
      </c>
      <c r="G332" s="1">
        <f>+(ref!H332-base!H332)/ref!N332</f>
        <v>-1.0259154121411217E-2</v>
      </c>
      <c r="H332" s="1">
        <f>+(ref!L332-base!L332)/ref!N332</f>
        <v>5.3959276946816072E-4</v>
      </c>
      <c r="I332">
        <f>(ref!A332-base!A332)*100</f>
        <v>2.0448727756496003</v>
      </c>
    </row>
    <row r="333" spans="1:9" x14ac:dyDescent="0.25">
      <c r="A333">
        <f t="shared" si="5"/>
        <v>2351</v>
      </c>
      <c r="B333">
        <v>2349</v>
      </c>
      <c r="C333" s="1">
        <f>ref!A333*(ref!B333-base!B333)/ref!N333</f>
        <v>1.1087388011042226E-3</v>
      </c>
      <c r="D333" s="1">
        <f>+(ref!A333-base!A333)*base!B333/ref!N333</f>
        <v>1.0497977542157274E-2</v>
      </c>
      <c r="E333" s="1">
        <f>+(ref!D333-base!D333)/ref!N333</f>
        <v>-2.697390136707735E-3</v>
      </c>
      <c r="F333" s="1">
        <f>+(ref!F333-base!F333)/ref!N333</f>
        <v>8.1023514538190115E-4</v>
      </c>
      <c r="G333" s="1">
        <f>+(ref!H333-base!H333)/ref!N333</f>
        <v>-1.0259154121388628E-2</v>
      </c>
      <c r="H333" s="1">
        <f>+(ref!L333-base!L333)/ref!N333</f>
        <v>5.3959276945306429E-4</v>
      </c>
      <c r="I333">
        <f>(ref!A333-base!A333)*100</f>
        <v>2.044872775652701</v>
      </c>
    </row>
    <row r="334" spans="1:9" x14ac:dyDescent="0.25">
      <c r="A334">
        <f t="shared" si="5"/>
        <v>2352</v>
      </c>
      <c r="B334">
        <v>2350</v>
      </c>
      <c r="C334" s="1">
        <f>ref!A334*(ref!B334-base!B334)/ref!N334</f>
        <v>1.1087388010924694E-3</v>
      </c>
      <c r="D334" s="1">
        <f>+(ref!A334-base!A334)*base!B334/ref!N334</f>
        <v>1.0497977542172297E-2</v>
      </c>
      <c r="E334" s="1">
        <f>+(ref!D334-base!D334)/ref!N334</f>
        <v>-2.6973901367077281E-3</v>
      </c>
      <c r="F334" s="1">
        <f>+(ref!F334-base!F334)/ref!N334</f>
        <v>8.1023514536841899E-4</v>
      </c>
      <c r="G334" s="1">
        <f>+(ref!H334-base!H334)/ref!N334</f>
        <v>-1.0259154121364879E-2</v>
      </c>
      <c r="H334" s="1">
        <f>+(ref!L334-base!L334)/ref!N334</f>
        <v>5.395927694390668E-4</v>
      </c>
      <c r="I334">
        <f>(ref!A334-base!A334)*100</f>
        <v>2.0448727756582992</v>
      </c>
    </row>
    <row r="335" spans="1:9" x14ac:dyDescent="0.25">
      <c r="A335">
        <f t="shared" si="5"/>
        <v>2353</v>
      </c>
      <c r="B335">
        <v>2351</v>
      </c>
      <c r="C335" s="1">
        <f>ref!A335*(ref!B335-base!B335)/ref!N335</f>
        <v>1.1087388010665644E-3</v>
      </c>
      <c r="D335" s="1">
        <f>+(ref!A335-base!A335)*base!B335/ref!N335</f>
        <v>1.049797754220024E-2</v>
      </c>
      <c r="E335" s="1">
        <f>+(ref!D335-base!D335)/ref!N335</f>
        <v>-2.6973901367077242E-3</v>
      </c>
      <c r="F335" s="1">
        <f>+(ref!F335-base!F335)/ref!N335</f>
        <v>8.1023514535521059E-4</v>
      </c>
      <c r="G335" s="1">
        <f>+(ref!H335-base!H335)/ref!N335</f>
        <v>-1.0259154121340743E-2</v>
      </c>
      <c r="H335" s="1">
        <f>+(ref!L335-base!L335)/ref!N335</f>
        <v>5.3959276942625695E-4</v>
      </c>
      <c r="I335">
        <f>(ref!A335-base!A335)*100</f>
        <v>2.0448727756660983</v>
      </c>
    </row>
    <row r="336" spans="1:9" x14ac:dyDescent="0.25">
      <c r="A336">
        <f t="shared" si="5"/>
        <v>2354</v>
      </c>
      <c r="B336">
        <v>2352</v>
      </c>
      <c r="C336" s="1">
        <f>ref!A336*(ref!B336-base!B336)/ref!N336</f>
        <v>1.1087388010291789E-3</v>
      </c>
      <c r="D336" s="1">
        <f>+(ref!A336-base!A336)*base!B336/ref!N336</f>
        <v>1.0497977542238471E-2</v>
      </c>
      <c r="E336" s="1">
        <f>+(ref!D336-base!D336)/ref!N336</f>
        <v>-2.6973901367077263E-3</v>
      </c>
      <c r="F336" s="1">
        <f>+(ref!F336-base!F336)/ref!N336</f>
        <v>8.1023514534244714E-4</v>
      </c>
      <c r="G336" s="1">
        <f>+(ref!H336-base!H336)/ref!N336</f>
        <v>-1.0259154121316677E-2</v>
      </c>
      <c r="H336" s="1">
        <f>+(ref!L336-base!L336)/ref!N336</f>
        <v>5.3959276941463214E-4</v>
      </c>
      <c r="I336">
        <f>(ref!A336-base!A336)*100</f>
        <v>2.0448727756755991</v>
      </c>
    </row>
    <row r="337" spans="1:9" x14ac:dyDescent="0.25">
      <c r="A337">
        <f t="shared" si="5"/>
        <v>2355</v>
      </c>
      <c r="B337">
        <v>2353</v>
      </c>
      <c r="C337" s="1">
        <f>ref!A337*(ref!B337-base!B337)/ref!N337</f>
        <v>1.1087388009824865E-3</v>
      </c>
      <c r="D337" s="1">
        <f>+(ref!A337-base!A337)*base!B337/ref!N337</f>
        <v>1.0497977542283946E-2</v>
      </c>
      <c r="E337" s="1">
        <f>+(ref!D337-base!D337)/ref!N337</f>
        <v>-2.6973901367077276E-3</v>
      </c>
      <c r="F337" s="1">
        <f>+(ref!F337-base!F337)/ref!N337</f>
        <v>8.1023514533020932E-4</v>
      </c>
      <c r="G337" s="1">
        <f>+(ref!H337-base!H337)/ref!N337</f>
        <v>-1.0259154121293239E-2</v>
      </c>
      <c r="H337" s="1">
        <f>+(ref!L337-base!L337)/ref!N337</f>
        <v>5.3959276940436117E-4</v>
      </c>
      <c r="I337">
        <f>(ref!A337-base!A337)*100</f>
        <v>2.0448727756862017</v>
      </c>
    </row>
    <row r="338" spans="1:9" x14ac:dyDescent="0.25">
      <c r="A338">
        <f t="shared" si="5"/>
        <v>2356</v>
      </c>
      <c r="B338">
        <v>2354</v>
      </c>
      <c r="C338" s="1">
        <f>ref!A338*(ref!B338-base!B338)/ref!N338</f>
        <v>1.1087388009296463E-3</v>
      </c>
      <c r="D338" s="1">
        <f>+(ref!A338-base!A338)*base!B338/ref!N338</f>
        <v>1.0497977542334433E-2</v>
      </c>
      <c r="E338" s="1">
        <f>+(ref!D338-base!D338)/ref!N338</f>
        <v>-2.6973901367077406E-3</v>
      </c>
      <c r="F338" s="1">
        <f>+(ref!F338-base!F338)/ref!N338</f>
        <v>8.1023514531884124E-4</v>
      </c>
      <c r="G338" s="1">
        <f>+(ref!H338-base!H338)/ref!N338</f>
        <v>-1.025915412127079E-2</v>
      </c>
      <c r="H338" s="1">
        <f>+(ref!L338-base!L338)/ref!N338</f>
        <v>5.3959276939534765E-4</v>
      </c>
      <c r="I338">
        <f>(ref!A338-base!A338)*100</f>
        <v>2.044872775697498</v>
      </c>
    </row>
    <row r="339" spans="1:9" x14ac:dyDescent="0.25">
      <c r="A339">
        <f t="shared" si="5"/>
        <v>2357</v>
      </c>
      <c r="B339">
        <v>2355</v>
      </c>
      <c r="C339" s="1">
        <f>ref!A339*(ref!B339-base!B339)/ref!N339</f>
        <v>1.1087388008720655E-3</v>
      </c>
      <c r="D339" s="1">
        <f>+(ref!A339-base!A339)*base!B339/ref!N339</f>
        <v>1.049797754238934E-2</v>
      </c>
      <c r="E339" s="1">
        <f>+(ref!D339-base!D339)/ref!N339</f>
        <v>-2.6973901367077276E-3</v>
      </c>
      <c r="F339" s="1">
        <f>+(ref!F339-base!F339)/ref!N339</f>
        <v>8.1023514530824186E-4</v>
      </c>
      <c r="G339" s="1">
        <f>+(ref!H339-base!H339)/ref!N339</f>
        <v>-1.0259154121249361E-2</v>
      </c>
      <c r="H339" s="1">
        <f>+(ref!L339-base!L339)/ref!N339</f>
        <v>5.3959276938762791E-4</v>
      </c>
      <c r="I339">
        <f>(ref!A339-base!A339)*100</f>
        <v>2.0448727757093996</v>
      </c>
    </row>
    <row r="340" spans="1:9" x14ac:dyDescent="0.25">
      <c r="A340">
        <f t="shared" si="5"/>
        <v>2358</v>
      </c>
      <c r="B340">
        <v>2356</v>
      </c>
      <c r="C340" s="1">
        <f>ref!A340*(ref!B340-base!B340)/ref!N340</f>
        <v>1.1087388008120182E-3</v>
      </c>
      <c r="D340" s="1">
        <f>+(ref!A340-base!A340)*base!B340/ref!N340</f>
        <v>1.0497977542445566E-2</v>
      </c>
      <c r="E340" s="1">
        <f>+(ref!D340-base!D340)/ref!N340</f>
        <v>-2.6973901367077333E-3</v>
      </c>
      <c r="F340" s="1">
        <f>+(ref!F340-base!F340)/ref!N340</f>
        <v>8.102351452986071E-4</v>
      </c>
      <c r="G340" s="1">
        <f>+(ref!H340-base!H340)/ref!N340</f>
        <v>-1.0259154121229613E-2</v>
      </c>
      <c r="H340" s="1">
        <f>+(ref!L340-base!L340)/ref!N340</f>
        <v>5.3959276938103597E-4</v>
      </c>
      <c r="I340">
        <f>(ref!A340-base!A340)*100</f>
        <v>2.0448727757213012</v>
      </c>
    </row>
    <row r="341" spans="1:9" x14ac:dyDescent="0.25">
      <c r="A341">
        <f t="shared" si="5"/>
        <v>2359</v>
      </c>
      <c r="B341">
        <v>2357</v>
      </c>
      <c r="C341" s="1">
        <f>ref!A341*(ref!B341-base!B341)/ref!N341</f>
        <v>1.1087388007507291E-3</v>
      </c>
      <c r="D341" s="1">
        <f>+(ref!A341-base!A341)*base!B341/ref!N341</f>
        <v>1.0497977542502908E-2</v>
      </c>
      <c r="E341" s="1">
        <f>+(ref!D341-base!D341)/ref!N341</f>
        <v>-2.697390136707735E-3</v>
      </c>
      <c r="F341" s="1">
        <f>+(ref!F341-base!F341)/ref!N341</f>
        <v>8.1023514528984013E-4</v>
      </c>
      <c r="G341" s="1">
        <f>+(ref!H341-base!H341)/ref!N341</f>
        <v>-1.0259154121211349E-2</v>
      </c>
      <c r="H341" s="1">
        <f>+(ref!L341-base!L341)/ref!N341</f>
        <v>5.3959276937556888E-4</v>
      </c>
      <c r="I341">
        <f>(ref!A341-base!A341)*100</f>
        <v>2.0448727757332001</v>
      </c>
    </row>
    <row r="342" spans="1:9" x14ac:dyDescent="0.25">
      <c r="A342">
        <f t="shared" si="5"/>
        <v>2360</v>
      </c>
      <c r="B342">
        <v>2358</v>
      </c>
      <c r="C342" s="1">
        <f>ref!A342*(ref!B342-base!B342)/ref!N342</f>
        <v>1.1087388006900565E-3</v>
      </c>
      <c r="D342" s="1">
        <f>+(ref!A342-base!A342)*base!B342/ref!N342</f>
        <v>1.049797754255926E-2</v>
      </c>
      <c r="E342" s="1">
        <f>+(ref!D342-base!D342)/ref!N342</f>
        <v>-2.6973901367077402E-3</v>
      </c>
      <c r="F342" s="1">
        <f>+(ref!F342-base!F342)/ref!N342</f>
        <v>8.1023514528212571E-4</v>
      </c>
      <c r="G342" s="1">
        <f>+(ref!H342-base!H342)/ref!N342</f>
        <v>-1.0259154121194842E-2</v>
      </c>
      <c r="H342" s="1">
        <f>+(ref!L342-base!L342)/ref!N342</f>
        <v>5.3959276937132065E-4</v>
      </c>
      <c r="I342">
        <f>(ref!A342-base!A342)*100</f>
        <v>2.0448727757447021</v>
      </c>
    </row>
    <row r="343" spans="1:9" x14ac:dyDescent="0.25">
      <c r="A343">
        <f t="shared" si="5"/>
        <v>2361</v>
      </c>
      <c r="B343">
        <v>2359</v>
      </c>
      <c r="C343" s="1">
        <f>ref!A343*(ref!B343-base!B343)/ref!N343</f>
        <v>1.1087388006304551E-3</v>
      </c>
      <c r="D343" s="1">
        <f>+(ref!A343-base!A343)*base!B343/ref!N343</f>
        <v>1.0497977542613886E-2</v>
      </c>
      <c r="E343" s="1">
        <f>+(ref!D343-base!D343)/ref!N343</f>
        <v>-2.6973901367077229E-3</v>
      </c>
      <c r="F343" s="1">
        <f>+(ref!F343-base!F343)/ref!N343</f>
        <v>8.1023514527536397E-4</v>
      </c>
      <c r="G343" s="1">
        <f>+(ref!H343-base!H343)/ref!N343</f>
        <v>-1.0259154121179972E-2</v>
      </c>
      <c r="H343" s="1">
        <f>+(ref!L343-base!L343)/ref!N343</f>
        <v>5.3959276936797827E-4</v>
      </c>
      <c r="I343">
        <f>(ref!A343-base!A343)*100</f>
        <v>2.0448727757557017</v>
      </c>
    </row>
    <row r="344" spans="1:9" x14ac:dyDescent="0.25">
      <c r="A344">
        <f t="shared" si="5"/>
        <v>2362</v>
      </c>
      <c r="B344">
        <v>2360</v>
      </c>
      <c r="C344" s="1">
        <f>ref!A344*(ref!B344-base!B344)/ref!N344</f>
        <v>1.1087388005735512E-3</v>
      </c>
      <c r="D344" s="1">
        <f>+(ref!A344-base!A344)*base!B344/ref!N344</f>
        <v>1.0497977542666287E-2</v>
      </c>
      <c r="E344" s="1">
        <f>+(ref!D344-base!D344)/ref!N344</f>
        <v>-2.6973901367077324E-3</v>
      </c>
      <c r="F344" s="1">
        <f>+(ref!F344-base!F344)/ref!N344</f>
        <v>8.1023514526966693E-4</v>
      </c>
      <c r="G344" s="1">
        <f>+(ref!H344-base!H344)/ref!N344</f>
        <v>-1.0259154121167017E-2</v>
      </c>
      <c r="H344" s="1">
        <f>+(ref!L344-base!L344)/ref!N344</f>
        <v>5.3959276936540567E-4</v>
      </c>
      <c r="I344">
        <f>(ref!A344-base!A344)*100</f>
        <v>2.0448727757660992</v>
      </c>
    </row>
    <row r="345" spans="1:9" x14ac:dyDescent="0.25">
      <c r="A345">
        <f t="shared" si="5"/>
        <v>2363</v>
      </c>
      <c r="B345">
        <v>2361</v>
      </c>
      <c r="C345" s="1">
        <f>ref!A345*(ref!B345-base!B345)/ref!N345</f>
        <v>1.1087388005197787E-3</v>
      </c>
      <c r="D345" s="1">
        <f>+(ref!A345-base!A345)*base!B345/ref!N345</f>
        <v>1.0497977542714743E-2</v>
      </c>
      <c r="E345" s="1">
        <f>+(ref!D345-base!D345)/ref!N345</f>
        <v>-2.6973901367077311E-3</v>
      </c>
      <c r="F345" s="1">
        <f>+(ref!F345-base!F345)/ref!N345</f>
        <v>8.1023514526477295E-4</v>
      </c>
      <c r="G345" s="1">
        <f>+(ref!H345-base!H345)/ref!N345</f>
        <v>-1.0259154121155677E-2</v>
      </c>
      <c r="H345" s="1">
        <f>+(ref!L345-base!L345)/ref!N345</f>
        <v>5.3959276936386285E-4</v>
      </c>
      <c r="I345">
        <f>(ref!A345-base!A345)*100</f>
        <v>2.0448727757755996</v>
      </c>
    </row>
    <row r="346" spans="1:9" x14ac:dyDescent="0.25">
      <c r="A346">
        <f t="shared" si="5"/>
        <v>2364</v>
      </c>
      <c r="B346">
        <v>2362</v>
      </c>
      <c r="C346" s="1">
        <f>ref!A346*(ref!B346-base!B346)/ref!N346</f>
        <v>1.1087388004698002E-3</v>
      </c>
      <c r="D346" s="1">
        <f>+(ref!A346-base!A346)*base!B346/ref!N346</f>
        <v>1.0497977542760698E-2</v>
      </c>
      <c r="E346" s="1">
        <f>+(ref!D346-base!D346)/ref!N346</f>
        <v>-2.6973901367077367E-3</v>
      </c>
      <c r="F346" s="1">
        <f>+(ref!F346-base!F346)/ref!N346</f>
        <v>8.1023514526077267E-4</v>
      </c>
      <c r="G346" s="1">
        <f>+(ref!H346-base!H346)/ref!N346</f>
        <v>-1.0259154121146134E-2</v>
      </c>
      <c r="H346" s="1">
        <f>+(ref!L346-base!L346)/ref!N346</f>
        <v>5.3959276936299538E-4</v>
      </c>
      <c r="I346">
        <f>(ref!A346-base!A346)*100</f>
        <v>2.0448727757844982</v>
      </c>
    </row>
    <row r="347" spans="1:9" x14ac:dyDescent="0.25">
      <c r="A347">
        <f t="shared" si="5"/>
        <v>2365</v>
      </c>
      <c r="B347">
        <v>2363</v>
      </c>
      <c r="C347" s="1">
        <f>ref!A347*(ref!B347-base!B347)/ref!N347</f>
        <v>1.1087388004237862E-3</v>
      </c>
      <c r="D347" s="1">
        <f>+(ref!A347-base!A347)*base!B347/ref!N347</f>
        <v>1.049797754280146E-2</v>
      </c>
      <c r="E347" s="1">
        <f>+(ref!D347-base!D347)/ref!N347</f>
        <v>-2.6973901367077281E-3</v>
      </c>
      <c r="F347" s="1">
        <f>+(ref!F347-base!F347)/ref!N347</f>
        <v>8.1023514525750185E-4</v>
      </c>
      <c r="G347" s="1">
        <f>+(ref!H347-base!H347)/ref!N347</f>
        <v>-1.0259154121137955E-2</v>
      </c>
      <c r="H347" s="1">
        <f>+(ref!L347-base!L347)/ref!N347</f>
        <v>5.3959276936260767E-4</v>
      </c>
      <c r="I347">
        <f>(ref!A347-base!A347)*100</f>
        <v>2.0448727757923004</v>
      </c>
    </row>
    <row r="348" spans="1:9" x14ac:dyDescent="0.25">
      <c r="A348">
        <f t="shared" si="5"/>
        <v>2366</v>
      </c>
      <c r="B348">
        <v>2364</v>
      </c>
      <c r="C348" s="1">
        <f>ref!A348*(ref!B348-base!B348)/ref!N348</f>
        <v>1.108738800381982E-3</v>
      </c>
      <c r="D348" s="1">
        <f>+(ref!A348-base!A348)*base!B348/ref!N348</f>
        <v>1.0497977542839026E-2</v>
      </c>
      <c r="E348" s="1">
        <f>+(ref!D348-base!D348)/ref!N348</f>
        <v>-2.6973901367077289E-3</v>
      </c>
      <c r="F348" s="1">
        <f>+(ref!F348-base!F348)/ref!N348</f>
        <v>8.1023514525505513E-4</v>
      </c>
      <c r="G348" s="1">
        <f>+(ref!H348-base!H348)/ref!N348</f>
        <v>-1.0259154121131341E-2</v>
      </c>
      <c r="H348" s="1">
        <f>+(ref!L348-base!L348)/ref!N348</f>
        <v>5.395927693628617E-4</v>
      </c>
      <c r="I348">
        <f>(ref!A348-base!A348)*100</f>
        <v>2.0448727757994001</v>
      </c>
    </row>
    <row r="349" spans="1:9" x14ac:dyDescent="0.25">
      <c r="A349">
        <f t="shared" si="5"/>
        <v>2367</v>
      </c>
      <c r="B349">
        <v>2365</v>
      </c>
      <c r="C349" s="1">
        <f>ref!A349*(ref!B349-base!B349)/ref!N349</f>
        <v>1.1087388003448344E-3</v>
      </c>
      <c r="D349" s="1">
        <f>+(ref!A349-base!A349)*base!B349/ref!N349</f>
        <v>1.0497977542872275E-2</v>
      </c>
      <c r="E349" s="1">
        <f>+(ref!D349-base!D349)/ref!N349</f>
        <v>-2.6973901367077393E-3</v>
      </c>
      <c r="F349" s="1">
        <f>+(ref!F349-base!F349)/ref!N349</f>
        <v>8.1023514525325753E-4</v>
      </c>
      <c r="G349" s="1">
        <f>+(ref!H349-base!H349)/ref!N349</f>
        <v>-1.0259154121126077E-2</v>
      </c>
      <c r="H349" s="1">
        <f>+(ref!L349-base!L349)/ref!N349</f>
        <v>5.3959276936348707E-4</v>
      </c>
      <c r="I349">
        <f>(ref!A349-base!A349)*100</f>
        <v>2.0448727758056009</v>
      </c>
    </row>
    <row r="350" spans="1:9" x14ac:dyDescent="0.25">
      <c r="A350">
        <f t="shared" si="5"/>
        <v>2368</v>
      </c>
      <c r="B350">
        <v>2366</v>
      </c>
      <c r="C350" s="1">
        <f>ref!A350*(ref!B350-base!B350)/ref!N350</f>
        <v>1.1087388003121047E-3</v>
      </c>
      <c r="D350" s="1">
        <f>+(ref!A350-base!A350)*base!B350/ref!N350</f>
        <v>1.0497977542901094E-2</v>
      </c>
      <c r="E350" s="1">
        <f>+(ref!D350-base!D350)/ref!N350</f>
        <v>-2.6973901367077341E-3</v>
      </c>
      <c r="F350" s="1">
        <f>+(ref!F350-base!F350)/ref!N350</f>
        <v>8.1023514525203867E-4</v>
      </c>
      <c r="G350" s="1">
        <f>+(ref!H350-base!H350)/ref!N350</f>
        <v>-1.0259154121122082E-2</v>
      </c>
      <c r="H350" s="1">
        <f>+(ref!L350-base!L350)/ref!N350</f>
        <v>5.3959276936445439E-4</v>
      </c>
      <c r="I350">
        <f>(ref!A350-base!A350)*100</f>
        <v>2.044872775810902</v>
      </c>
    </row>
    <row r="351" spans="1:9" x14ac:dyDescent="0.25">
      <c r="A351">
        <f t="shared" si="5"/>
        <v>2369</v>
      </c>
      <c r="B351">
        <v>2367</v>
      </c>
      <c r="C351" s="1">
        <f>ref!A351*(ref!B351-base!B351)/ref!N351</f>
        <v>1.1087388002834521E-3</v>
      </c>
      <c r="D351" s="1">
        <f>+(ref!A351-base!A351)*base!B351/ref!N351</f>
        <v>1.049797754292644E-2</v>
      </c>
      <c r="E351" s="1">
        <f>+(ref!D351-base!D351)/ref!N351</f>
        <v>-2.6973901367077393E-3</v>
      </c>
      <c r="F351" s="1">
        <f>+(ref!F351-base!F351)/ref!N351</f>
        <v>8.1023514525138912E-4</v>
      </c>
      <c r="G351" s="1">
        <f>+(ref!H351-base!H351)/ref!N351</f>
        <v>-1.0259154121119222E-2</v>
      </c>
      <c r="H351" s="1">
        <f>+(ref!L351-base!L351)/ref!N351</f>
        <v>5.3959276936584337E-4</v>
      </c>
      <c r="I351">
        <f>(ref!A351-base!A351)*100</f>
        <v>2.044872775815501</v>
      </c>
    </row>
    <row r="352" spans="1:9" x14ac:dyDescent="0.25">
      <c r="A352">
        <f t="shared" si="5"/>
        <v>2370</v>
      </c>
      <c r="B352">
        <v>2368</v>
      </c>
      <c r="C352" s="1">
        <f>ref!A352*(ref!B352-base!B352)/ref!N352</f>
        <v>1.1087388002592421E-3</v>
      </c>
      <c r="D352" s="1">
        <f>+(ref!A352-base!A352)*base!B352/ref!N352</f>
        <v>1.0497977542947276E-2</v>
      </c>
      <c r="E352" s="1">
        <f>+(ref!D352-base!D352)/ref!N352</f>
        <v>-2.6973901367077402E-3</v>
      </c>
      <c r="F352" s="1">
        <f>+(ref!F352-base!F352)/ref!N352</f>
        <v>8.1023514525115884E-4</v>
      </c>
      <c r="G352" s="1">
        <f>+(ref!H352-base!H352)/ref!N352</f>
        <v>-1.0259154121117227E-2</v>
      </c>
      <c r="H352" s="1">
        <f>+(ref!L352-base!L352)/ref!N352</f>
        <v>5.3959276936727852E-4</v>
      </c>
      <c r="I352">
        <f>(ref!A352-base!A352)*100</f>
        <v>2.0448727758192007</v>
      </c>
    </row>
    <row r="353" spans="1:9" x14ac:dyDescent="0.25">
      <c r="A353">
        <f t="shared" si="5"/>
        <v>2371</v>
      </c>
      <c r="B353">
        <v>2369</v>
      </c>
      <c r="C353" s="1">
        <f>ref!A353*(ref!B353-base!B353)/ref!N353</f>
        <v>1.1087388002391262E-3</v>
      </c>
      <c r="D353" s="1">
        <f>+(ref!A353-base!A353)*base!B353/ref!N353</f>
        <v>1.0497977542964996E-2</v>
      </c>
      <c r="E353" s="1">
        <f>+(ref!D353-base!D353)/ref!N353</f>
        <v>-2.6973901367077268E-3</v>
      </c>
      <c r="F353" s="1">
        <f>+(ref!F353-base!F353)/ref!N353</f>
        <v>8.1023514525125717E-4</v>
      </c>
      <c r="G353" s="1">
        <f>+(ref!H353-base!H353)/ref!N353</f>
        <v>-1.025915412111607E-2</v>
      </c>
      <c r="H353" s="1">
        <f>+(ref!L353-base!L353)/ref!N353</f>
        <v>5.3959276936892293E-4</v>
      </c>
      <c r="I353">
        <f>(ref!A353-base!A353)*100</f>
        <v>2.0448727758222986</v>
      </c>
    </row>
    <row r="354" spans="1:9" x14ac:dyDescent="0.25">
      <c r="A354">
        <f t="shared" si="5"/>
        <v>2372</v>
      </c>
      <c r="B354">
        <v>2370</v>
      </c>
      <c r="C354" s="1">
        <f>ref!A354*(ref!B354-base!B354)/ref!N354</f>
        <v>1.1087388002224625E-3</v>
      </c>
      <c r="D354" s="1">
        <f>+(ref!A354-base!A354)*base!B354/ref!N354</f>
        <v>1.0497977542978681E-2</v>
      </c>
      <c r="E354" s="1">
        <f>+(ref!D354-base!D354)/ref!N354</f>
        <v>-2.6973901367077259E-3</v>
      </c>
      <c r="F354" s="1">
        <f>+(ref!F354-base!F354)/ref!N354</f>
        <v>8.1023514525176783E-4</v>
      </c>
      <c r="G354" s="1">
        <f>+(ref!H354-base!H354)/ref!N354</f>
        <v>-1.0259154121115761E-2</v>
      </c>
      <c r="H354" s="1">
        <f>+(ref!L354-base!L354)/ref!N354</f>
        <v>5.3959276937069485E-4</v>
      </c>
      <c r="I354">
        <f>(ref!A354-base!A354)*100</f>
        <v>2.0448727758245995</v>
      </c>
    </row>
    <row r="355" spans="1:9" x14ac:dyDescent="0.25">
      <c r="A355">
        <f t="shared" si="5"/>
        <v>2373</v>
      </c>
      <c r="B355">
        <v>2371</v>
      </c>
      <c r="C355" s="1">
        <f>ref!A355*(ref!B355-base!B355)/ref!N355</f>
        <v>1.1087388002094937E-3</v>
      </c>
      <c r="D355" s="1">
        <f>+(ref!A355-base!A355)*base!B355/ref!N355</f>
        <v>1.0497977542988706E-2</v>
      </c>
      <c r="E355" s="1">
        <f>+(ref!D355-base!D355)/ref!N355</f>
        <v>-2.6973901367077302E-3</v>
      </c>
      <c r="F355" s="1">
        <f>+(ref!F355-base!F355)/ref!N355</f>
        <v>8.1023514525253534E-4</v>
      </c>
      <c r="G355" s="1">
        <f>+(ref!H355-base!H355)/ref!N355</f>
        <v>-1.0259154121115973E-2</v>
      </c>
      <c r="H355" s="1">
        <f>+(ref!L355-base!L355)/ref!N355</f>
        <v>5.3959276937250655E-4</v>
      </c>
      <c r="I355">
        <f>(ref!A355-base!A355)*100</f>
        <v>2.0448727758262009</v>
      </c>
    </row>
    <row r="356" spans="1:9" x14ac:dyDescent="0.25">
      <c r="A356">
        <f t="shared" si="5"/>
        <v>2374</v>
      </c>
      <c r="B356">
        <v>2372</v>
      </c>
      <c r="C356" s="1">
        <f>ref!A356*(ref!B356-base!B356)/ref!N356</f>
        <v>1.108738800199781E-3</v>
      </c>
      <c r="D356" s="1">
        <f>+(ref!A356-base!A356)*base!B356/ref!N356</f>
        <v>1.0497977542996563E-2</v>
      </c>
      <c r="E356" s="1">
        <f>+(ref!D356-base!D356)/ref!N356</f>
        <v>-2.6973901367077298E-3</v>
      </c>
      <c r="F356" s="1">
        <f>+(ref!F356-base!F356)/ref!N356</f>
        <v>8.1023514525346905E-4</v>
      </c>
      <c r="G356" s="1">
        <f>+(ref!H356-base!H356)/ref!N356</f>
        <v>-1.0259154121116752E-2</v>
      </c>
      <c r="H356" s="1">
        <f>+(ref!L356-base!L356)/ref!N356</f>
        <v>5.3959276937434644E-4</v>
      </c>
      <c r="I356">
        <f>(ref!A356-base!A356)*100</f>
        <v>2.0448727758273999</v>
      </c>
    </row>
    <row r="357" spans="1:9" x14ac:dyDescent="0.25">
      <c r="A357">
        <f t="shared" si="5"/>
        <v>2375</v>
      </c>
      <c r="B357">
        <v>2373</v>
      </c>
      <c r="C357" s="1">
        <f>ref!A357*(ref!B357-base!B357)/ref!N357</f>
        <v>1.1087388001923138E-3</v>
      </c>
      <c r="D357" s="1">
        <f>+(ref!A357-base!A357)*base!B357/ref!N357</f>
        <v>1.0497977543002798E-2</v>
      </c>
      <c r="E357" s="1">
        <f>+(ref!D357-base!D357)/ref!N357</f>
        <v>-2.6973901367077216E-3</v>
      </c>
      <c r="F357" s="1">
        <f>+(ref!F357-base!F357)/ref!N357</f>
        <v>8.1023514525465354E-4</v>
      </c>
      <c r="G357" s="1">
        <f>+(ref!H357-base!H357)/ref!N357</f>
        <v>-1.0259154121117811E-2</v>
      </c>
      <c r="H357" s="1">
        <f>+(ref!L357-base!L357)/ref!N357</f>
        <v>5.3959276937611044E-4</v>
      </c>
      <c r="I357">
        <f>(ref!A357-base!A357)*100</f>
        <v>2.0448727758282992</v>
      </c>
    </row>
    <row r="358" spans="1:9" x14ac:dyDescent="0.25">
      <c r="A358">
        <f t="shared" si="5"/>
        <v>2376</v>
      </c>
      <c r="B358">
        <v>2374</v>
      </c>
      <c r="C358" s="1">
        <f>ref!A358*(ref!B358-base!B358)/ref!N358</f>
        <v>1.1087388001879536E-3</v>
      </c>
      <c r="D358" s="1">
        <f>+(ref!A358-base!A358)*base!B358/ref!N358</f>
        <v>1.0497977543005323E-2</v>
      </c>
      <c r="E358" s="1">
        <f>+(ref!D358-base!D358)/ref!N358</f>
        <v>-2.6973901367077272E-3</v>
      </c>
      <c r="F358" s="1">
        <f>+(ref!F358-base!F358)/ref!N358</f>
        <v>8.1023514525583977E-4</v>
      </c>
      <c r="G358" s="1">
        <f>+(ref!H358-base!H358)/ref!N358</f>
        <v>-1.025915412111935E-2</v>
      </c>
      <c r="H358" s="1">
        <f>+(ref!L358-base!L358)/ref!N358</f>
        <v>5.3959276937786749E-4</v>
      </c>
      <c r="I358">
        <f>(ref!A358-base!A358)*100</f>
        <v>2.044872775828499</v>
      </c>
    </row>
    <row r="359" spans="1:9" x14ac:dyDescent="0.25">
      <c r="A359">
        <f t="shared" si="5"/>
        <v>2377</v>
      </c>
      <c r="B359">
        <v>2375</v>
      </c>
      <c r="C359" s="1">
        <f>ref!A359*(ref!B359-base!B359)/ref!N359</f>
        <v>1.1087388001858422E-3</v>
      </c>
      <c r="D359" s="1">
        <f>+(ref!A359-base!A359)*base!B359/ref!N359</f>
        <v>1.0497977543006194E-2</v>
      </c>
      <c r="E359" s="1">
        <f>+(ref!D359-base!D359)/ref!N359</f>
        <v>-2.6973901367077263E-3</v>
      </c>
      <c r="F359" s="1">
        <f>+(ref!F359-base!F359)/ref!N359</f>
        <v>8.1023514525712401E-4</v>
      </c>
      <c r="G359" s="1">
        <f>+(ref!H359-base!H359)/ref!N359</f>
        <v>-1.0259154121121038E-2</v>
      </c>
      <c r="H359" s="1">
        <f>+(ref!L359-base!L359)/ref!N359</f>
        <v>5.3959276937955028E-4</v>
      </c>
      <c r="I359">
        <f>(ref!A359-base!A359)*100</f>
        <v>2.0448727758283991</v>
      </c>
    </row>
    <row r="360" spans="1:9" x14ac:dyDescent="0.25">
      <c r="A360">
        <f t="shared" si="5"/>
        <v>2378</v>
      </c>
      <c r="B360">
        <v>2376</v>
      </c>
      <c r="C360" s="1">
        <f>ref!A360*(ref!B360-base!B360)/ref!N360</f>
        <v>1.108738800184995E-3</v>
      </c>
      <c r="D360" s="1">
        <f>+(ref!A360-base!A360)*base!B360/ref!N360</f>
        <v>1.0497977543005918E-2</v>
      </c>
      <c r="E360" s="1">
        <f>+(ref!D360-base!D360)/ref!N360</f>
        <v>-2.6973901367077298E-3</v>
      </c>
      <c r="F360" s="1">
        <f>+(ref!F360-base!F360)/ref!N360</f>
        <v>8.102351452584875E-4</v>
      </c>
      <c r="G360" s="1">
        <f>+(ref!H360-base!H360)/ref!N360</f>
        <v>-1.0259154121122858E-2</v>
      </c>
      <c r="H360" s="1">
        <f>+(ref!L360-base!L360)/ref!N360</f>
        <v>5.3959276938117745E-4</v>
      </c>
      <c r="I360">
        <f>(ref!A360-base!A360)*100</f>
        <v>2.0448727758280993</v>
      </c>
    </row>
    <row r="361" spans="1:9" x14ac:dyDescent="0.25">
      <c r="A361">
        <f t="shared" si="5"/>
        <v>2379</v>
      </c>
      <c r="B361">
        <v>2377</v>
      </c>
      <c r="C361" s="1">
        <f>ref!A361*(ref!B361-base!B361)/ref!N361</f>
        <v>1.1087388001863993E-3</v>
      </c>
      <c r="D361" s="1">
        <f>+(ref!A361-base!A361)*base!B361/ref!N361</f>
        <v>1.0497977543003884E-2</v>
      </c>
      <c r="E361" s="1">
        <f>+(ref!D361-base!D361)/ref!N361</f>
        <v>-2.6973901367077255E-3</v>
      </c>
      <c r="F361" s="1">
        <f>+(ref!F361-base!F361)/ref!N361</f>
        <v>8.102351452599361E-4</v>
      </c>
      <c r="G361" s="1">
        <f>+(ref!H361-base!H361)/ref!N361</f>
        <v>-1.0259154121124681E-2</v>
      </c>
      <c r="H361" s="1">
        <f>+(ref!L361-base!L361)/ref!N361</f>
        <v>5.3959276938268786E-4</v>
      </c>
      <c r="I361">
        <f>(ref!A361-base!A361)*100</f>
        <v>2.0448727758274998</v>
      </c>
    </row>
    <row r="362" spans="1:9" x14ac:dyDescent="0.25">
      <c r="A362">
        <f t="shared" si="5"/>
        <v>2380</v>
      </c>
      <c r="B362">
        <v>2378</v>
      </c>
      <c r="C362" s="1">
        <f>ref!A362*(ref!B362-base!B362)/ref!N362</f>
        <v>1.108738800188657E-3</v>
      </c>
      <c r="D362" s="1">
        <f>+(ref!A362-base!A362)*base!B362/ref!N362</f>
        <v>1.0497977543000775E-2</v>
      </c>
      <c r="E362" s="1">
        <f>+(ref!D362-base!D362)/ref!N362</f>
        <v>-2.697390136707732E-3</v>
      </c>
      <c r="F362" s="1">
        <f>+(ref!F362-base!F362)/ref!N362</f>
        <v>8.102351452612327E-4</v>
      </c>
      <c r="G362" s="1">
        <f>+(ref!H362-base!H362)/ref!N362</f>
        <v>-1.0259154121126639E-2</v>
      </c>
      <c r="H362" s="1">
        <f>+(ref!L362-base!L362)/ref!N362</f>
        <v>5.3959276938404029E-4</v>
      </c>
      <c r="I362">
        <f>(ref!A362-base!A362)*100</f>
        <v>2.0448727758267005</v>
      </c>
    </row>
    <row r="363" spans="1:9" x14ac:dyDescent="0.25">
      <c r="A363">
        <f t="shared" si="5"/>
        <v>2381</v>
      </c>
      <c r="B363">
        <v>2379</v>
      </c>
      <c r="C363" s="1">
        <f>ref!A363*(ref!B363-base!B363)/ref!N363</f>
        <v>1.1087388002656638E-3</v>
      </c>
      <c r="D363" s="1">
        <f>+(ref!A363-base!A363)*base!B363/ref!N363</f>
        <v>1.0497977542913471E-2</v>
      </c>
      <c r="E363" s="1">
        <f>+(ref!D363-base!D363)/ref!N363</f>
        <v>-2.6973901367077298E-3</v>
      </c>
      <c r="F363" s="1">
        <f>+(ref!F363-base!F363)/ref!N363</f>
        <v>8.102351452662055E-4</v>
      </c>
      <c r="G363" s="1">
        <f>+(ref!H363-base!H363)/ref!N363</f>
        <v>-1.0259154121127914E-2</v>
      </c>
      <c r="H363" s="1">
        <f>+(ref!L363-base!L363)/ref!N363</f>
        <v>5.3959276939018262E-4</v>
      </c>
      <c r="I363">
        <f>(ref!A363-base!A363)*100</f>
        <v>2.0448727758095977</v>
      </c>
    </row>
    <row r="364" spans="1:9" x14ac:dyDescent="0.25">
      <c r="A364">
        <f t="shared" si="5"/>
        <v>2382</v>
      </c>
      <c r="B364">
        <v>2380</v>
      </c>
      <c r="C364" s="1">
        <f>ref!A364*(ref!B364-base!B364)/ref!N364</f>
        <v>1.108738800265795E-3</v>
      </c>
      <c r="D364" s="1">
        <f>+(ref!A364-base!A364)*base!B364/ref!N364</f>
        <v>1.0497977542915538E-2</v>
      </c>
      <c r="E364" s="1">
        <f>+(ref!D364-base!D364)/ref!N364</f>
        <v>-2.6973901367077298E-3</v>
      </c>
      <c r="F364" s="1">
        <f>+(ref!F364-base!F364)/ref!N364</f>
        <v>8.102351452662055E-4</v>
      </c>
      <c r="G364" s="1">
        <f>+(ref!H364-base!H364)/ref!N364</f>
        <v>-1.0259154121130501E-2</v>
      </c>
      <c r="H364" s="1">
        <f>+(ref!L364-base!L364)/ref!N364</f>
        <v>5.3959276939061056E-4</v>
      </c>
      <c r="I364">
        <f>(ref!A364-base!A364)*100</f>
        <v>2.04487277581</v>
      </c>
    </row>
    <row r="365" spans="1:9" x14ac:dyDescent="0.25">
      <c r="A365">
        <f t="shared" si="5"/>
        <v>2383</v>
      </c>
      <c r="B365">
        <v>2381</v>
      </c>
      <c r="C365" s="1">
        <f>ref!A365*(ref!B365-base!B365)/ref!N365</f>
        <v>1.108738800265836E-3</v>
      </c>
      <c r="D365" s="1">
        <f>+(ref!A365-base!A365)*base!B365/ref!N365</f>
        <v>1.0497977542918117E-2</v>
      </c>
      <c r="E365" s="1">
        <f>+(ref!D365-base!D365)/ref!N365</f>
        <v>-2.6973901367077298E-3</v>
      </c>
      <c r="F365" s="1">
        <f>+(ref!F365-base!F365)/ref!N365</f>
        <v>8.102351452662055E-4</v>
      </c>
      <c r="G365" s="1">
        <f>+(ref!H365-base!H365)/ref!N365</f>
        <v>-1.0259154121133011E-2</v>
      </c>
      <c r="H365" s="1">
        <f>+(ref!L365-base!L365)/ref!N365</f>
        <v>5.3959276939047438E-4</v>
      </c>
      <c r="I365">
        <f>(ref!A365-base!A365)*100</f>
        <v>2.0448727758105023</v>
      </c>
    </row>
    <row r="366" spans="1:9" x14ac:dyDescent="0.25">
      <c r="A366">
        <f t="shared" si="5"/>
        <v>2384</v>
      </c>
      <c r="B366">
        <v>2382</v>
      </c>
      <c r="C366" s="1">
        <f>ref!A366*(ref!B366-base!B366)/ref!N366</f>
        <v>1.108738800265872E-3</v>
      </c>
      <c r="D366" s="1">
        <f>+(ref!A366-base!A366)*base!B366/ref!N366</f>
        <v>1.0497977542920168E-2</v>
      </c>
      <c r="E366" s="1">
        <f>+(ref!D366-base!D366)/ref!N366</f>
        <v>-2.6973901367077298E-3</v>
      </c>
      <c r="F366" s="1">
        <f>+(ref!F366-base!F366)/ref!N366</f>
        <v>8.102351452662055E-4</v>
      </c>
      <c r="G366" s="1">
        <f>+(ref!H366-base!H366)/ref!N366</f>
        <v>-1.025915412113518E-2</v>
      </c>
      <c r="H366" s="1">
        <f>+(ref!L366-base!L366)/ref!N366</f>
        <v>5.3959276939024095E-4</v>
      </c>
      <c r="I366">
        <f>(ref!A366-base!A366)*100</f>
        <v>2.044872775810902</v>
      </c>
    </row>
    <row r="367" spans="1:9" x14ac:dyDescent="0.25">
      <c r="A367">
        <f t="shared" si="5"/>
        <v>2385</v>
      </c>
      <c r="B367">
        <v>2383</v>
      </c>
      <c r="C367" s="1">
        <f>ref!A367*(ref!B367-base!B367)/ref!N367</f>
        <v>1.1087388002659082E-3</v>
      </c>
      <c r="D367" s="1">
        <f>+(ref!A367-base!A367)*base!B367/ref!N367</f>
        <v>1.0497977542922719E-2</v>
      </c>
      <c r="E367" s="1">
        <f>+(ref!D367-base!D367)/ref!N367</f>
        <v>-2.6973901367077298E-3</v>
      </c>
      <c r="F367" s="1">
        <f>+(ref!F367-base!F367)/ref!N367</f>
        <v>8.102351452662055E-4</v>
      </c>
      <c r="G367" s="1">
        <f>+(ref!H367-base!H367)/ref!N367</f>
        <v>-1.025915412113727E-2</v>
      </c>
      <c r="H367" s="1">
        <f>+(ref!L367-base!L367)/ref!N367</f>
        <v>5.3959276938992968E-4</v>
      </c>
      <c r="I367">
        <f>(ref!A367-base!A367)*100</f>
        <v>2.0448727758113989</v>
      </c>
    </row>
    <row r="368" spans="1:9" x14ac:dyDescent="0.25">
      <c r="A368">
        <f t="shared" si="5"/>
        <v>2386</v>
      </c>
      <c r="B368">
        <v>2384</v>
      </c>
      <c r="C368" s="1">
        <f>ref!A368*(ref!B368-base!B368)/ref!N368</f>
        <v>1.1087388002659396E-3</v>
      </c>
      <c r="D368" s="1">
        <f>+(ref!A368-base!A368)*base!B368/ref!N368</f>
        <v>1.0497977542924771E-2</v>
      </c>
      <c r="E368" s="1">
        <f>+(ref!D368-base!D368)/ref!N368</f>
        <v>-2.6973901367077298E-3</v>
      </c>
      <c r="F368" s="1">
        <f>+(ref!F368-base!F368)/ref!N368</f>
        <v>8.102351452662055E-4</v>
      </c>
      <c r="G368" s="1">
        <f>+(ref!H368-base!H368)/ref!N368</f>
        <v>-1.0259154121139025E-2</v>
      </c>
      <c r="H368" s="1">
        <f>+(ref!L368-base!L368)/ref!N368</f>
        <v>5.3959276938956007E-4</v>
      </c>
      <c r="I368">
        <f>(ref!A368-base!A368)*100</f>
        <v>2.0448727758117986</v>
      </c>
    </row>
    <row r="369" spans="1:9" x14ac:dyDescent="0.25">
      <c r="A369">
        <f t="shared" si="5"/>
        <v>2387</v>
      </c>
      <c r="B369">
        <v>2385</v>
      </c>
      <c r="C369" s="1">
        <f>ref!A369*(ref!B369-base!B369)/ref!N369</f>
        <v>1.1087388002659713E-3</v>
      </c>
      <c r="D369" s="1">
        <f>+(ref!A369-base!A369)*base!B369/ref!N369</f>
        <v>1.0497977542926824E-2</v>
      </c>
      <c r="E369" s="1">
        <f>+(ref!D369-base!D369)/ref!N369</f>
        <v>-2.6973901367077298E-3</v>
      </c>
      <c r="F369" s="1">
        <f>+(ref!F369-base!F369)/ref!N369</f>
        <v>8.102351452662055E-4</v>
      </c>
      <c r="G369" s="1">
        <f>+(ref!H369-base!H369)/ref!N369</f>
        <v>-1.0259154121140611E-2</v>
      </c>
      <c r="H369" s="1">
        <f>+(ref!L369-base!L369)/ref!N369</f>
        <v>5.3959276938917106E-4</v>
      </c>
      <c r="I369">
        <f>(ref!A369-base!A369)*100</f>
        <v>2.0448727758121983</v>
      </c>
    </row>
    <row r="370" spans="1:9" x14ac:dyDescent="0.25">
      <c r="A370">
        <f t="shared" si="5"/>
        <v>2388</v>
      </c>
      <c r="B370">
        <v>2386</v>
      </c>
      <c r="C370" s="1">
        <f>ref!A370*(ref!B370-base!B370)/ref!N370</f>
        <v>1.1087388002659941E-3</v>
      </c>
      <c r="D370" s="1">
        <f>+(ref!A370-base!A370)*base!B370/ref!N370</f>
        <v>1.0497977542928376E-2</v>
      </c>
      <c r="E370" s="1">
        <f>+(ref!D370-base!D370)/ref!N370</f>
        <v>-2.6973901367077298E-3</v>
      </c>
      <c r="F370" s="1">
        <f>+(ref!F370-base!F370)/ref!N370</f>
        <v>8.102351452662055E-4</v>
      </c>
      <c r="G370" s="1">
        <f>+(ref!H370-base!H370)/ref!N370</f>
        <v>-1.0259154121142032E-2</v>
      </c>
      <c r="H370" s="1">
        <f>+(ref!L370-base!L370)/ref!N370</f>
        <v>5.3959276938873337E-4</v>
      </c>
      <c r="I370">
        <f>(ref!A370-base!A370)*100</f>
        <v>2.0448727758125007</v>
      </c>
    </row>
    <row r="371" spans="1:9" x14ac:dyDescent="0.25">
      <c r="A371">
        <f t="shared" si="5"/>
        <v>2389</v>
      </c>
      <c r="B371">
        <v>2387</v>
      </c>
      <c r="C371" s="1">
        <f>ref!A371*(ref!B371-base!B371)/ref!N371</f>
        <v>1.1087388002660166E-3</v>
      </c>
      <c r="D371" s="1">
        <f>+(ref!A371-base!A371)*base!B371/ref!N371</f>
        <v>1.0497977542930428E-2</v>
      </c>
      <c r="E371" s="1">
        <f>+(ref!D371-base!D371)/ref!N371</f>
        <v>-2.6973901367077298E-3</v>
      </c>
      <c r="F371" s="1">
        <f>+(ref!F371-base!F371)/ref!N371</f>
        <v>8.102351452662055E-4</v>
      </c>
      <c r="G371" s="1">
        <f>+(ref!H371-base!H371)/ref!N371</f>
        <v>-1.0259154121143204E-2</v>
      </c>
      <c r="H371" s="1">
        <f>+(ref!L371-base!L371)/ref!N371</f>
        <v>5.3959276938828603E-4</v>
      </c>
      <c r="I371">
        <f>(ref!A371-base!A371)*100</f>
        <v>2.0448727758129004</v>
      </c>
    </row>
    <row r="372" spans="1:9" x14ac:dyDescent="0.25">
      <c r="A372">
        <f t="shared" si="5"/>
        <v>2390</v>
      </c>
      <c r="B372">
        <v>2388</v>
      </c>
      <c r="C372" s="1">
        <f>ref!A372*(ref!B372-base!B372)/ref!N372</f>
        <v>1.1087388002660346E-3</v>
      </c>
      <c r="D372" s="1">
        <f>+(ref!A372-base!A372)*base!B372/ref!N372</f>
        <v>1.0497977542931454E-2</v>
      </c>
      <c r="E372" s="1">
        <f>+(ref!D372-base!D372)/ref!N372</f>
        <v>-2.6973901367077298E-3</v>
      </c>
      <c r="F372" s="1">
        <f>+(ref!F372-base!F372)/ref!N372</f>
        <v>8.102351452662055E-4</v>
      </c>
      <c r="G372" s="1">
        <f>+(ref!H372-base!H372)/ref!N372</f>
        <v>-1.0259154121144122E-2</v>
      </c>
      <c r="H372" s="1">
        <f>+(ref!L372-base!L372)/ref!N372</f>
        <v>5.3959276938783858E-4</v>
      </c>
      <c r="I372">
        <f>(ref!A372-base!A372)*100</f>
        <v>2.0448727758131002</v>
      </c>
    </row>
    <row r="373" spans="1:9" x14ac:dyDescent="0.25">
      <c r="A373">
        <f t="shared" si="5"/>
        <v>2391</v>
      </c>
      <c r="B373">
        <v>2389</v>
      </c>
      <c r="C373" s="1">
        <f>ref!A373*(ref!B373-base!B373)/ref!N373</f>
        <v>1.1087388002660483E-3</v>
      </c>
      <c r="D373" s="1">
        <f>+(ref!A373-base!A373)*base!B373/ref!N373</f>
        <v>1.0497977542932992E-2</v>
      </c>
      <c r="E373" s="1">
        <f>+(ref!D373-base!D373)/ref!N373</f>
        <v>-2.6973901367077298E-3</v>
      </c>
      <c r="F373" s="1">
        <f>+(ref!F373-base!F373)/ref!N373</f>
        <v>8.102351452662055E-4</v>
      </c>
      <c r="G373" s="1">
        <f>+(ref!H373-base!H373)/ref!N373</f>
        <v>-1.0259154121144955E-2</v>
      </c>
      <c r="H373" s="1">
        <f>+(ref!L373-base!L373)/ref!N373</f>
        <v>5.3959276938739123E-4</v>
      </c>
      <c r="I373">
        <f>(ref!A373-base!A373)*100</f>
        <v>2.0448727758134</v>
      </c>
    </row>
    <row r="374" spans="1:9" x14ac:dyDescent="0.25">
      <c r="A374">
        <f t="shared" si="5"/>
        <v>2392</v>
      </c>
      <c r="B374">
        <v>2390</v>
      </c>
      <c r="C374" s="1">
        <f>ref!A374*(ref!B374-base!B374)/ref!N374</f>
        <v>1.1087388002660619E-3</v>
      </c>
      <c r="D374" s="1">
        <f>+(ref!A374-base!A374)*base!B374/ref!N374</f>
        <v>1.0497977542934019E-2</v>
      </c>
      <c r="E374" s="1">
        <f>+(ref!D374-base!D374)/ref!N374</f>
        <v>-2.6973901367077298E-3</v>
      </c>
      <c r="F374" s="1">
        <f>+(ref!F374-base!F374)/ref!N374</f>
        <v>8.102351452662055E-4</v>
      </c>
      <c r="G374" s="1">
        <f>+(ref!H374-base!H374)/ref!N374</f>
        <v>-1.0259154121145543E-2</v>
      </c>
      <c r="H374" s="1">
        <f>+(ref!L374-base!L374)/ref!N374</f>
        <v>5.395927693869633E-4</v>
      </c>
      <c r="I374">
        <f>(ref!A374-base!A374)*100</f>
        <v>2.0448727758135998</v>
      </c>
    </row>
    <row r="375" spans="1:9" x14ac:dyDescent="0.25">
      <c r="A375">
        <f t="shared" si="5"/>
        <v>2393</v>
      </c>
      <c r="B375">
        <v>2391</v>
      </c>
      <c r="C375" s="1">
        <f>ref!A375*(ref!B375-base!B375)/ref!N375</f>
        <v>1.1087388002660708E-3</v>
      </c>
      <c r="D375" s="1">
        <f>+(ref!A375-base!A375)*base!B375/ref!N375</f>
        <v>1.0497977542934531E-2</v>
      </c>
      <c r="E375" s="1">
        <f>+(ref!D375-base!D375)/ref!N375</f>
        <v>-2.6973901367077298E-3</v>
      </c>
      <c r="F375" s="1">
        <f>+(ref!F375-base!F375)/ref!N375</f>
        <v>8.102351452662055E-4</v>
      </c>
      <c r="G375" s="1">
        <f>+(ref!H375-base!H375)/ref!N375</f>
        <v>-1.0259154121146044E-2</v>
      </c>
      <c r="H375" s="1">
        <f>+(ref!L375-base!L375)/ref!N375</f>
        <v>5.3959276938655477E-4</v>
      </c>
      <c r="I375">
        <f>(ref!A375-base!A375)*100</f>
        <v>2.0448727758136998</v>
      </c>
    </row>
    <row r="376" spans="1:9" x14ac:dyDescent="0.25">
      <c r="A376">
        <f t="shared" si="5"/>
        <v>2394</v>
      </c>
      <c r="B376">
        <v>2392</v>
      </c>
      <c r="C376" s="1">
        <f>ref!A376*(ref!B376-base!B376)/ref!N376</f>
        <v>1.1087388002660754E-3</v>
      </c>
      <c r="D376" s="1">
        <f>+(ref!A376-base!A376)*base!B376/ref!N376</f>
        <v>1.0497977542935044E-2</v>
      </c>
      <c r="E376" s="1">
        <f>+(ref!D376-base!D376)/ref!N376</f>
        <v>-2.6973901367077298E-3</v>
      </c>
      <c r="F376" s="1">
        <f>+(ref!F376-base!F376)/ref!N376</f>
        <v>8.102351452662055E-4</v>
      </c>
      <c r="G376" s="1">
        <f>+(ref!H376-base!H376)/ref!N376</f>
        <v>-1.0259154121146292E-2</v>
      </c>
      <c r="H376" s="1">
        <f>+(ref!L376-base!L376)/ref!N376</f>
        <v>5.3959276938617541E-4</v>
      </c>
      <c r="I376">
        <f>(ref!A376-base!A376)*100</f>
        <v>2.0448727758137997</v>
      </c>
    </row>
    <row r="377" spans="1:9" x14ac:dyDescent="0.25">
      <c r="A377">
        <f t="shared" si="5"/>
        <v>2395</v>
      </c>
      <c r="B377">
        <v>2393</v>
      </c>
      <c r="C377" s="1">
        <f>ref!A377*(ref!B377-base!B377)/ref!N377</f>
        <v>1.1087388002660799E-3</v>
      </c>
      <c r="D377" s="1">
        <f>+(ref!A377-base!A377)*base!B377/ref!N377</f>
        <v>1.0497977542935556E-2</v>
      </c>
      <c r="E377" s="1">
        <f>+(ref!D377-base!D377)/ref!N377</f>
        <v>-2.6973901367077298E-3</v>
      </c>
      <c r="F377" s="1">
        <f>+(ref!F377-base!F377)/ref!N377</f>
        <v>8.102351452662055E-4</v>
      </c>
      <c r="G377" s="1">
        <f>+(ref!H377-base!H377)/ref!N377</f>
        <v>-1.0259154121146544E-2</v>
      </c>
      <c r="H377" s="1">
        <f>+(ref!L377-base!L377)/ref!N377</f>
        <v>5.3959276938581556E-4</v>
      </c>
      <c r="I377">
        <f>(ref!A377-base!A377)*100</f>
        <v>2.0448727758138996</v>
      </c>
    </row>
    <row r="378" spans="1:9" x14ac:dyDescent="0.25">
      <c r="A378">
        <f t="shared" si="5"/>
        <v>2396</v>
      </c>
      <c r="B378">
        <v>2394</v>
      </c>
      <c r="C378" s="1">
        <f>ref!A378*(ref!B378-base!B378)/ref!N378</f>
        <v>1.1087388002660843E-3</v>
      </c>
      <c r="D378" s="1">
        <f>+(ref!A378-base!A378)*base!B378/ref!N378</f>
        <v>1.049797754293607E-2</v>
      </c>
      <c r="E378" s="1">
        <f>+(ref!D378-base!D378)/ref!N378</f>
        <v>-2.6973901367077298E-3</v>
      </c>
      <c r="F378" s="1">
        <f>+(ref!F378-base!F378)/ref!N378</f>
        <v>8.102351452662055E-4</v>
      </c>
      <c r="G378" s="1">
        <f>+(ref!H378-base!H378)/ref!N378</f>
        <v>-1.0259154121146627E-2</v>
      </c>
      <c r="H378" s="1">
        <f>+(ref!L378-base!L378)/ref!N378</f>
        <v>5.3959276938548488E-4</v>
      </c>
      <c r="I378">
        <f>(ref!A378-base!A378)*100</f>
        <v>2.0448727758139995</v>
      </c>
    </row>
    <row r="379" spans="1:9" x14ac:dyDescent="0.25">
      <c r="A379">
        <f t="shared" si="5"/>
        <v>2397</v>
      </c>
      <c r="B379">
        <v>2395</v>
      </c>
      <c r="C379" s="1">
        <f>ref!A379*(ref!B379-base!B379)/ref!N379</f>
        <v>1.1087388002660843E-3</v>
      </c>
      <c r="D379" s="1">
        <f>+(ref!A379-base!A379)*base!B379/ref!N379</f>
        <v>1.0497977542936583E-2</v>
      </c>
      <c r="E379" s="1">
        <f>+(ref!D379-base!D379)/ref!N379</f>
        <v>-2.6973901367077298E-3</v>
      </c>
      <c r="F379" s="1">
        <f>+(ref!F379-base!F379)/ref!N379</f>
        <v>8.102351452662055E-4</v>
      </c>
      <c r="G379" s="1">
        <f>+(ref!H379-base!H379)/ref!N379</f>
        <v>-1.0259154121146627E-2</v>
      </c>
      <c r="H379" s="1">
        <f>+(ref!L379-base!L379)/ref!N379</f>
        <v>5.3959276938519312E-4</v>
      </c>
      <c r="I379">
        <f>(ref!A379-base!A379)*100</f>
        <v>2.0448727758140994</v>
      </c>
    </row>
    <row r="380" spans="1:9" x14ac:dyDescent="0.25">
      <c r="A380">
        <f t="shared" si="5"/>
        <v>2398</v>
      </c>
      <c r="B380">
        <v>2396</v>
      </c>
      <c r="C380" s="1">
        <f>ref!A380*(ref!B380-base!B380)/ref!N380</f>
        <v>1.1087388002660843E-3</v>
      </c>
      <c r="D380" s="1">
        <f>+(ref!A380-base!A380)*base!B380/ref!N380</f>
        <v>1.0497977542936583E-2</v>
      </c>
      <c r="E380" s="1">
        <f>+(ref!D380-base!D380)/ref!N380</f>
        <v>-2.6973901367077298E-3</v>
      </c>
      <c r="F380" s="1">
        <f>+(ref!F380-base!F380)/ref!N380</f>
        <v>8.102351452662055E-4</v>
      </c>
      <c r="G380" s="1">
        <f>+(ref!H380-base!H380)/ref!N380</f>
        <v>-1.0259154121146544E-2</v>
      </c>
      <c r="H380" s="1">
        <f>+(ref!L380-base!L380)/ref!N380</f>
        <v>5.3959276938494029E-4</v>
      </c>
      <c r="I380">
        <f>(ref!A380-base!A380)*100</f>
        <v>2.0448727758140994</v>
      </c>
    </row>
    <row r="381" spans="1:9" x14ac:dyDescent="0.25">
      <c r="A381">
        <f t="shared" si="5"/>
        <v>2399</v>
      </c>
      <c r="B381">
        <v>2397</v>
      </c>
      <c r="C381" s="1">
        <f>ref!A381*(ref!B381-base!B381)/ref!N381</f>
        <v>1.1087388002660843E-3</v>
      </c>
      <c r="D381" s="1">
        <f>+(ref!A381-base!A381)*base!B381/ref!N381</f>
        <v>1.0497977542937097E-2</v>
      </c>
      <c r="E381" s="1">
        <f>+(ref!D381-base!D381)/ref!N381</f>
        <v>-2.6973901367077298E-3</v>
      </c>
      <c r="F381" s="1">
        <f>+(ref!F381-base!F381)/ref!N381</f>
        <v>8.102351452662055E-4</v>
      </c>
      <c r="G381" s="1">
        <f>+(ref!H381-base!H381)/ref!N381</f>
        <v>-1.0259154121146374E-2</v>
      </c>
      <c r="H381" s="1">
        <f>+(ref!L381-base!L381)/ref!N381</f>
        <v>5.3959276938470686E-4</v>
      </c>
      <c r="I381">
        <f>(ref!A381-base!A381)*100</f>
        <v>2.0448727758141994</v>
      </c>
    </row>
    <row r="382" spans="1:9" x14ac:dyDescent="0.25">
      <c r="A382">
        <f t="shared" si="5"/>
        <v>2400</v>
      </c>
      <c r="B382">
        <v>2398</v>
      </c>
      <c r="C382" s="1">
        <f>ref!A382*(ref!B382-base!B382)/ref!N382</f>
        <v>1.1087388002660799E-3</v>
      </c>
      <c r="D382" s="1">
        <f>+(ref!A382-base!A382)*base!B382/ref!N382</f>
        <v>1.0497977542936583E-2</v>
      </c>
      <c r="E382" s="1">
        <f>+(ref!D382-base!D382)/ref!N382</f>
        <v>-2.6973901367077298E-3</v>
      </c>
      <c r="F382" s="1">
        <f>+(ref!F382-base!F382)/ref!N382</f>
        <v>8.102351452662055E-4</v>
      </c>
      <c r="G382" s="1">
        <f>+(ref!H382-base!H382)/ref!N382</f>
        <v>-1.0259154121146209E-2</v>
      </c>
      <c r="H382" s="1">
        <f>+(ref!L382-base!L382)/ref!N382</f>
        <v>5.3959276938451224E-4</v>
      </c>
      <c r="I382">
        <f>(ref!A382-base!A382)*100</f>
        <v>2.0448727758140994</v>
      </c>
    </row>
    <row r="383" spans="1:9" x14ac:dyDescent="0.25">
      <c r="A383">
        <f t="shared" si="5"/>
        <v>2401</v>
      </c>
      <c r="B383">
        <v>2399</v>
      </c>
      <c r="C383" s="1">
        <f>ref!A383*(ref!B383-base!B383)/ref!N383</f>
        <v>1.1087388002660799E-3</v>
      </c>
      <c r="D383" s="1">
        <f>+(ref!A383-base!A383)*base!B383/ref!N383</f>
        <v>1.0497977542937097E-2</v>
      </c>
      <c r="E383" s="1">
        <f>+(ref!D383-base!D383)/ref!N383</f>
        <v>-2.6973901367077298E-3</v>
      </c>
      <c r="F383" s="1">
        <f>+(ref!F383-base!F383)/ref!N383</f>
        <v>8.102351452662055E-4</v>
      </c>
      <c r="G383" s="1">
        <f>+(ref!H383-base!H383)/ref!N383</f>
        <v>-1.0259154121145961E-2</v>
      </c>
      <c r="H383" s="1">
        <f>+(ref!L383-base!L383)/ref!N383</f>
        <v>5.3959276938435666E-4</v>
      </c>
      <c r="I383">
        <f>(ref!A383-base!A383)*100</f>
        <v>2.0448727758141994</v>
      </c>
    </row>
    <row r="384" spans="1:9" x14ac:dyDescent="0.25">
      <c r="A384">
        <f t="shared" si="5"/>
        <v>2402</v>
      </c>
      <c r="B384">
        <v>2400</v>
      </c>
      <c r="C384" s="1">
        <f>ref!A384*(ref!B384-base!B384)/ref!N384</f>
        <v>1.1087388002660754E-3</v>
      </c>
      <c r="D384" s="1">
        <f>+(ref!A384-base!A384)*base!B384/ref!N384</f>
        <v>1.0497977542936583E-2</v>
      </c>
      <c r="E384" s="1">
        <f>+(ref!D384-base!D384)/ref!N384</f>
        <v>-2.6973901367077298E-3</v>
      </c>
      <c r="F384" s="1">
        <f>+(ref!F384-base!F384)/ref!N384</f>
        <v>8.102351452662055E-4</v>
      </c>
      <c r="G384" s="1">
        <f>+(ref!H384-base!H384)/ref!N384</f>
        <v>-1.0259154121145708E-2</v>
      </c>
      <c r="H384" s="1">
        <f>+(ref!L384-base!L384)/ref!N384</f>
        <v>5.3959276938422048E-4</v>
      </c>
      <c r="I384">
        <f>(ref!A384-base!A384)*100</f>
        <v>2.0448727758140994</v>
      </c>
    </row>
    <row r="385" spans="1:9" x14ac:dyDescent="0.25">
      <c r="A385">
        <f t="shared" si="5"/>
        <v>2403</v>
      </c>
      <c r="B385">
        <v>2401</v>
      </c>
      <c r="C385" s="1">
        <f>ref!A385*(ref!B385-base!B385)/ref!N385</f>
        <v>1.1087388002660708E-3</v>
      </c>
      <c r="D385" s="1">
        <f>+(ref!A385-base!A385)*base!B385/ref!N385</f>
        <v>1.0497977542936583E-2</v>
      </c>
      <c r="E385" s="1">
        <f>+(ref!D385-base!D385)/ref!N385</f>
        <v>-2.6973901367077298E-3</v>
      </c>
      <c r="F385" s="1">
        <f>+(ref!F385-base!F385)/ref!N385</f>
        <v>8.102351452662055E-4</v>
      </c>
      <c r="G385" s="1">
        <f>+(ref!H385-base!H385)/ref!N385</f>
        <v>-1.0259154121145373E-2</v>
      </c>
      <c r="H385" s="1">
        <f>+(ref!L385-base!L385)/ref!N385</f>
        <v>5.3959276938412323E-4</v>
      </c>
      <c r="I385">
        <f>(ref!A385-base!A385)*100</f>
        <v>2.0448727758140994</v>
      </c>
    </row>
    <row r="386" spans="1:9" x14ac:dyDescent="0.25">
      <c r="A386">
        <f t="shared" si="5"/>
        <v>2404</v>
      </c>
      <c r="B386">
        <v>2402</v>
      </c>
      <c r="C386" s="1">
        <f>ref!A386*(ref!B386-base!B386)/ref!N386</f>
        <v>1.1087388002660663E-3</v>
      </c>
      <c r="D386" s="1">
        <f>+(ref!A386-base!A386)*base!B386/ref!N386</f>
        <v>1.0497977542936583E-2</v>
      </c>
      <c r="E386" s="1">
        <f>+(ref!D386-base!D386)/ref!N386</f>
        <v>-2.6973901367077298E-3</v>
      </c>
      <c r="F386" s="1">
        <f>+(ref!F386-base!F386)/ref!N386</f>
        <v>8.102351452662055E-4</v>
      </c>
      <c r="G386" s="1">
        <f>+(ref!H386-base!H386)/ref!N386</f>
        <v>-1.0259154121145125E-2</v>
      </c>
      <c r="H386" s="1">
        <f>+(ref!L386-base!L386)/ref!N386</f>
        <v>5.3959276938403574E-4</v>
      </c>
      <c r="I386">
        <f>(ref!A386-base!A386)*100</f>
        <v>2.0448727758140994</v>
      </c>
    </row>
    <row r="387" spans="1:9" x14ac:dyDescent="0.25">
      <c r="A387">
        <f t="shared" ref="A387:A442" si="6">+B387+2</f>
        <v>2405</v>
      </c>
      <c r="B387">
        <v>2403</v>
      </c>
      <c r="C387" s="1">
        <f>ref!A387*(ref!B387-base!B387)/ref!N387</f>
        <v>1.1087388002660619E-3</v>
      </c>
      <c r="D387" s="1">
        <f>+(ref!A387-base!A387)*base!B387/ref!N387</f>
        <v>1.049797754293607E-2</v>
      </c>
      <c r="E387" s="1">
        <f>+(ref!D387-base!D387)/ref!N387</f>
        <v>-2.6973901367077298E-3</v>
      </c>
      <c r="F387" s="1">
        <f>+(ref!F387-base!F387)/ref!N387</f>
        <v>8.102351452662055E-4</v>
      </c>
      <c r="G387" s="1">
        <f>+(ref!H387-base!H387)/ref!N387</f>
        <v>-1.0259154121144788E-2</v>
      </c>
      <c r="H387" s="1">
        <f>+(ref!L387-base!L387)/ref!N387</f>
        <v>5.3959276938396765E-4</v>
      </c>
      <c r="I387">
        <f>(ref!A387-base!A387)*100</f>
        <v>2.0448727758139995</v>
      </c>
    </row>
    <row r="388" spans="1:9" x14ac:dyDescent="0.25">
      <c r="A388">
        <f t="shared" si="6"/>
        <v>2406</v>
      </c>
      <c r="B388">
        <v>2404</v>
      </c>
      <c r="C388" s="1">
        <f>ref!A388*(ref!B388-base!B388)/ref!N388</f>
        <v>1.1087388002660574E-3</v>
      </c>
      <c r="D388" s="1">
        <f>+(ref!A388-base!A388)*base!B388/ref!N388</f>
        <v>1.049797754293607E-2</v>
      </c>
      <c r="E388" s="1">
        <f>+(ref!D388-base!D388)/ref!N388</f>
        <v>-2.6973901367077298E-3</v>
      </c>
      <c r="F388" s="1">
        <f>+(ref!F388-base!F388)/ref!N388</f>
        <v>8.102351452662055E-4</v>
      </c>
      <c r="G388" s="1">
        <f>+(ref!H388-base!H388)/ref!N388</f>
        <v>-1.025915412114454E-2</v>
      </c>
      <c r="H388" s="1">
        <f>+(ref!L388-base!L388)/ref!N388</f>
        <v>5.3959276938393848E-4</v>
      </c>
      <c r="I388">
        <f>(ref!A388-base!A388)*100</f>
        <v>2.0448727758139995</v>
      </c>
    </row>
    <row r="389" spans="1:9" x14ac:dyDescent="0.25">
      <c r="A389">
        <f t="shared" si="6"/>
        <v>2407</v>
      </c>
      <c r="B389">
        <v>2405</v>
      </c>
      <c r="C389" s="1">
        <f>ref!A389*(ref!B389-base!B389)/ref!N389</f>
        <v>1.1087388002660528E-3</v>
      </c>
      <c r="D389" s="1">
        <f>+(ref!A389-base!A389)*base!B389/ref!N389</f>
        <v>1.0497977542935556E-2</v>
      </c>
      <c r="E389" s="1">
        <f>+(ref!D389-base!D389)/ref!N389</f>
        <v>-2.6973901367077298E-3</v>
      </c>
      <c r="F389" s="1">
        <f>+(ref!F389-base!F389)/ref!N389</f>
        <v>8.102351452662055E-4</v>
      </c>
      <c r="G389" s="1">
        <f>+(ref!H389-base!H389)/ref!N389</f>
        <v>-1.0259154121144205E-2</v>
      </c>
      <c r="H389" s="1">
        <f>+(ref!L389-base!L389)/ref!N389</f>
        <v>5.3959276938391897E-4</v>
      </c>
      <c r="I389">
        <f>(ref!A389-base!A389)*100</f>
        <v>2.0448727758138996</v>
      </c>
    </row>
    <row r="390" spans="1:9" x14ac:dyDescent="0.25">
      <c r="A390">
        <f t="shared" si="6"/>
        <v>2408</v>
      </c>
      <c r="B390">
        <v>2406</v>
      </c>
      <c r="C390" s="1">
        <f>ref!A390*(ref!B390-base!B390)/ref!N390</f>
        <v>1.1087388002660437E-3</v>
      </c>
      <c r="D390" s="1">
        <f>+(ref!A390-base!A390)*base!B390/ref!N390</f>
        <v>1.0497977542935044E-2</v>
      </c>
      <c r="E390" s="1">
        <f>+(ref!D390-base!D390)/ref!N390</f>
        <v>-2.6973901367077298E-3</v>
      </c>
      <c r="F390" s="1">
        <f>+(ref!F390-base!F390)/ref!N390</f>
        <v>8.102351452662055E-4</v>
      </c>
      <c r="G390" s="1">
        <f>+(ref!H390-base!H390)/ref!N390</f>
        <v>-1.0259154121143952E-2</v>
      </c>
      <c r="H390" s="1">
        <f>+(ref!L390-base!L390)/ref!N390</f>
        <v>5.3959276938392873E-4</v>
      </c>
      <c r="I390">
        <f>(ref!A390-base!A390)*100</f>
        <v>2.0448727758137997</v>
      </c>
    </row>
    <row r="391" spans="1:9" x14ac:dyDescent="0.25">
      <c r="A391">
        <f t="shared" si="6"/>
        <v>2409</v>
      </c>
      <c r="B391">
        <v>2407</v>
      </c>
      <c r="C391" s="1">
        <f>ref!A391*(ref!B391-base!B391)/ref!N391</f>
        <v>1.1087388002660392E-3</v>
      </c>
      <c r="D391" s="1">
        <f>+(ref!A391-base!A391)*base!B391/ref!N391</f>
        <v>1.0497977542934531E-2</v>
      </c>
      <c r="E391" s="1">
        <f>+(ref!D391-base!D391)/ref!N391</f>
        <v>-2.6973901367077298E-3</v>
      </c>
      <c r="F391" s="1">
        <f>+(ref!F391-base!F391)/ref!N391</f>
        <v>8.102351452662055E-4</v>
      </c>
      <c r="G391" s="1">
        <f>+(ref!H391-base!H391)/ref!N391</f>
        <v>-1.0259154121143622E-2</v>
      </c>
      <c r="H391" s="1">
        <f>+(ref!L391-base!L391)/ref!N391</f>
        <v>5.3959276938393848E-4</v>
      </c>
      <c r="I391">
        <f>(ref!A391-base!A391)*100</f>
        <v>2.0448727758136998</v>
      </c>
    </row>
    <row r="392" spans="1:9" x14ac:dyDescent="0.25">
      <c r="A392">
        <f t="shared" si="6"/>
        <v>2410</v>
      </c>
      <c r="B392">
        <v>2408</v>
      </c>
      <c r="C392" s="1">
        <f>ref!A392*(ref!B392-base!B392)/ref!N392</f>
        <v>1.1087388002660346E-3</v>
      </c>
      <c r="D392" s="1">
        <f>+(ref!A392-base!A392)*base!B392/ref!N392</f>
        <v>1.0497977542934531E-2</v>
      </c>
      <c r="E392" s="1">
        <f>+(ref!D392-base!D392)/ref!N392</f>
        <v>-2.6973901367077298E-3</v>
      </c>
      <c r="F392" s="1">
        <f>+(ref!F392-base!F392)/ref!N392</f>
        <v>8.102351452662055E-4</v>
      </c>
      <c r="G392" s="1">
        <f>+(ref!H392-base!H392)/ref!N392</f>
        <v>-1.0259154121143369E-2</v>
      </c>
      <c r="H392" s="1">
        <f>+(ref!L392-base!L392)/ref!N392</f>
        <v>5.3959276938395789E-4</v>
      </c>
      <c r="I392">
        <f>(ref!A392-base!A392)*100</f>
        <v>2.0448727758136998</v>
      </c>
    </row>
    <row r="393" spans="1:9" x14ac:dyDescent="0.25">
      <c r="A393">
        <f t="shared" si="6"/>
        <v>2411</v>
      </c>
      <c r="B393">
        <v>2409</v>
      </c>
      <c r="C393" s="1">
        <f>ref!A393*(ref!B393-base!B393)/ref!N393</f>
        <v>1.1087388002660346E-3</v>
      </c>
      <c r="D393" s="1">
        <f>+(ref!A393-base!A393)*base!B393/ref!N393</f>
        <v>1.0497977542934531E-2</v>
      </c>
      <c r="E393" s="1">
        <f>+(ref!D393-base!D393)/ref!N393</f>
        <v>-2.6973901367077298E-3</v>
      </c>
      <c r="F393" s="1">
        <f>+(ref!F393-base!F393)/ref!N393</f>
        <v>8.102351452662055E-4</v>
      </c>
      <c r="G393" s="1">
        <f>+(ref!H393-base!H393)/ref!N393</f>
        <v>-1.0259154121143116E-2</v>
      </c>
      <c r="H393" s="1">
        <f>+(ref!L393-base!L393)/ref!N393</f>
        <v>5.3959276938399681E-4</v>
      </c>
      <c r="I393">
        <f>(ref!A393-base!A393)*100</f>
        <v>2.0448727758136998</v>
      </c>
    </row>
    <row r="394" spans="1:9" x14ac:dyDescent="0.25">
      <c r="A394">
        <f t="shared" si="6"/>
        <v>2412</v>
      </c>
      <c r="B394">
        <v>2410</v>
      </c>
      <c r="C394" s="1">
        <f>ref!A394*(ref!B394-base!B394)/ref!N394</f>
        <v>1.1087388002660303E-3</v>
      </c>
      <c r="D394" s="1">
        <f>+(ref!A394-base!A394)*base!B394/ref!N394</f>
        <v>1.0497977542934531E-2</v>
      </c>
      <c r="E394" s="1">
        <f>+(ref!D394-base!D394)/ref!N394</f>
        <v>-2.6973901367077298E-3</v>
      </c>
      <c r="F394" s="1">
        <f>+(ref!F394-base!F394)/ref!N394</f>
        <v>8.102351452662055E-4</v>
      </c>
      <c r="G394" s="1">
        <f>+(ref!H394-base!H394)/ref!N394</f>
        <v>-1.0259154121142951E-2</v>
      </c>
      <c r="H394" s="1">
        <f>+(ref!L394-base!L394)/ref!N394</f>
        <v>5.3959276938404539E-4</v>
      </c>
      <c r="I394">
        <f>(ref!A394-base!A394)*100</f>
        <v>2.0448727758136998</v>
      </c>
    </row>
    <row r="395" spans="1:9" x14ac:dyDescent="0.25">
      <c r="A395">
        <f t="shared" si="6"/>
        <v>2413</v>
      </c>
      <c r="B395">
        <v>2411</v>
      </c>
      <c r="C395" s="1">
        <f>ref!A395*(ref!B395-base!B395)/ref!N395</f>
        <v>1.1087388002660257E-3</v>
      </c>
      <c r="D395" s="1">
        <f>+(ref!A395-base!A395)*base!B395/ref!N395</f>
        <v>1.0497977542934019E-2</v>
      </c>
      <c r="E395" s="1">
        <f>+(ref!D395-base!D395)/ref!N395</f>
        <v>-2.6973901367077298E-3</v>
      </c>
      <c r="F395" s="1">
        <f>+(ref!F395-base!F395)/ref!N395</f>
        <v>8.102351452662055E-4</v>
      </c>
      <c r="G395" s="1">
        <f>+(ref!H395-base!H395)/ref!N395</f>
        <v>-1.0259154121142785E-2</v>
      </c>
      <c r="H395" s="1">
        <f>+(ref!L395-base!L395)/ref!N395</f>
        <v>5.3959276938408431E-4</v>
      </c>
      <c r="I395">
        <f>(ref!A395-base!A395)*100</f>
        <v>2.0448727758135998</v>
      </c>
    </row>
    <row r="396" spans="1:9" x14ac:dyDescent="0.25">
      <c r="A396">
        <f t="shared" si="6"/>
        <v>2414</v>
      </c>
      <c r="B396">
        <v>2412</v>
      </c>
      <c r="C396" s="1">
        <f>ref!A396*(ref!B396-base!B396)/ref!N396</f>
        <v>1.1087388002660212E-3</v>
      </c>
      <c r="D396" s="1">
        <f>+(ref!A396-base!A396)*base!B396/ref!N396</f>
        <v>1.0497977542933506E-2</v>
      </c>
      <c r="E396" s="1">
        <f>+(ref!D396-base!D396)/ref!N396</f>
        <v>-2.6973901367077298E-3</v>
      </c>
      <c r="F396" s="1">
        <f>+(ref!F396-base!F396)/ref!N396</f>
        <v>8.102351452662055E-4</v>
      </c>
      <c r="G396" s="1">
        <f>+(ref!H396-base!H396)/ref!N396</f>
        <v>-1.0259154121142533E-2</v>
      </c>
      <c r="H396" s="1">
        <f>+(ref!L396-base!L396)/ref!N396</f>
        <v>5.395927693841524E-4</v>
      </c>
      <c r="I396">
        <f>(ref!A396-base!A396)*100</f>
        <v>2.0448727758134999</v>
      </c>
    </row>
    <row r="397" spans="1:9" x14ac:dyDescent="0.25">
      <c r="A397">
        <f t="shared" si="6"/>
        <v>2415</v>
      </c>
      <c r="B397">
        <v>2413</v>
      </c>
      <c r="C397" s="1">
        <f>ref!A397*(ref!B397-base!B397)/ref!N397</f>
        <v>1.1087388002660166E-3</v>
      </c>
      <c r="D397" s="1">
        <f>+(ref!A397-base!A397)*base!B397/ref!N397</f>
        <v>1.0497977542932992E-2</v>
      </c>
      <c r="E397" s="1">
        <f>+(ref!D397-base!D397)/ref!N397</f>
        <v>-2.6973901367077298E-3</v>
      </c>
      <c r="F397" s="1">
        <f>+(ref!F397-base!F397)/ref!N397</f>
        <v>8.102351452662055E-4</v>
      </c>
      <c r="G397" s="1">
        <f>+(ref!H397-base!H397)/ref!N397</f>
        <v>-1.025915412114245E-2</v>
      </c>
      <c r="H397" s="1">
        <f>+(ref!L397-base!L397)/ref!N397</f>
        <v>5.3959276938421073E-4</v>
      </c>
      <c r="I397">
        <f>(ref!A397-base!A397)*100</f>
        <v>2.0448727758134</v>
      </c>
    </row>
    <row r="398" spans="1:9" x14ac:dyDescent="0.25">
      <c r="A398">
        <f t="shared" si="6"/>
        <v>2416</v>
      </c>
      <c r="B398">
        <v>2414</v>
      </c>
      <c r="C398" s="1">
        <f>ref!A398*(ref!B398-base!B398)/ref!N398</f>
        <v>1.1087388002660166E-3</v>
      </c>
      <c r="D398" s="1">
        <f>+(ref!A398-base!A398)*base!B398/ref!N398</f>
        <v>1.0497977542933506E-2</v>
      </c>
      <c r="E398" s="1">
        <f>+(ref!D398-base!D398)/ref!N398</f>
        <v>-2.6973901367077298E-3</v>
      </c>
      <c r="F398" s="1">
        <f>+(ref!F398-base!F398)/ref!N398</f>
        <v>8.102351452662055E-4</v>
      </c>
      <c r="G398" s="1">
        <f>+(ref!H398-base!H398)/ref!N398</f>
        <v>-1.0259154121142285E-2</v>
      </c>
      <c r="H398" s="1">
        <f>+(ref!L398-base!L398)/ref!N398</f>
        <v>5.3959276938426916E-4</v>
      </c>
      <c r="I398">
        <f>(ref!A398-base!A398)*100</f>
        <v>2.0448727758134999</v>
      </c>
    </row>
    <row r="399" spans="1:9" x14ac:dyDescent="0.25">
      <c r="A399">
        <f t="shared" si="6"/>
        <v>2417</v>
      </c>
      <c r="B399">
        <v>2415</v>
      </c>
      <c r="C399" s="1">
        <f>ref!A399*(ref!B399-base!B399)/ref!N399</f>
        <v>1.1087388002660123E-3</v>
      </c>
      <c r="D399" s="1">
        <f>+(ref!A399-base!A399)*base!B399/ref!N399</f>
        <v>1.0497977542932992E-2</v>
      </c>
      <c r="E399" s="1">
        <f>+(ref!D399-base!D399)/ref!N399</f>
        <v>-2.6973901367077298E-3</v>
      </c>
      <c r="F399" s="1">
        <f>+(ref!F399-base!F399)/ref!N399</f>
        <v>8.102351452662055E-4</v>
      </c>
      <c r="G399" s="1">
        <f>+(ref!H399-base!H399)/ref!N399</f>
        <v>-1.0259154121142115E-2</v>
      </c>
      <c r="H399" s="1">
        <f>+(ref!L399-base!L399)/ref!N399</f>
        <v>5.395927693843275E-4</v>
      </c>
      <c r="I399">
        <f>(ref!A399-base!A399)*100</f>
        <v>2.0448727758134</v>
      </c>
    </row>
    <row r="400" spans="1:9" x14ac:dyDescent="0.25">
      <c r="A400">
        <f t="shared" si="6"/>
        <v>2418</v>
      </c>
      <c r="B400">
        <v>2416</v>
      </c>
      <c r="C400" s="1">
        <f>ref!A400*(ref!B400-base!B400)/ref!N400</f>
        <v>1.1087388002660123E-3</v>
      </c>
      <c r="D400" s="1">
        <f>+(ref!A400-base!A400)*base!B400/ref!N400</f>
        <v>1.0497977542932992E-2</v>
      </c>
      <c r="E400" s="1">
        <f>+(ref!D400-base!D400)/ref!N400</f>
        <v>-2.6973901367077298E-3</v>
      </c>
      <c r="F400" s="1">
        <f>+(ref!F400-base!F400)/ref!N400</f>
        <v>8.102351452662055E-4</v>
      </c>
      <c r="G400" s="1">
        <f>+(ref!H400-base!H400)/ref!N400</f>
        <v>-1.0259154121142032E-2</v>
      </c>
      <c r="H400" s="1">
        <f>+(ref!L400-base!L400)/ref!N400</f>
        <v>5.3959276938437618E-4</v>
      </c>
      <c r="I400">
        <f>(ref!A400-base!A400)*100</f>
        <v>2.0448727758134</v>
      </c>
    </row>
    <row r="401" spans="1:9" x14ac:dyDescent="0.25">
      <c r="A401">
        <f t="shared" si="6"/>
        <v>2419</v>
      </c>
      <c r="B401">
        <v>2417</v>
      </c>
      <c r="C401" s="1">
        <f>ref!A401*(ref!B401-base!B401)/ref!N401</f>
        <v>1.1087388002660077E-3</v>
      </c>
      <c r="D401" s="1">
        <f>+(ref!A401-base!A401)*base!B401/ref!N401</f>
        <v>1.0497977542932481E-2</v>
      </c>
      <c r="E401" s="1">
        <f>+(ref!D401-base!D401)/ref!N401</f>
        <v>-2.6973901367077298E-3</v>
      </c>
      <c r="F401" s="1">
        <f>+(ref!F401-base!F401)/ref!N401</f>
        <v>8.102351452662055E-4</v>
      </c>
      <c r="G401" s="1">
        <f>+(ref!H401-base!H401)/ref!N401</f>
        <v>-1.0259154121141948E-2</v>
      </c>
      <c r="H401" s="1">
        <f>+(ref!L401-base!L401)/ref!N401</f>
        <v>5.3959276938444416E-4</v>
      </c>
      <c r="I401">
        <f>(ref!A401-base!A401)*100</f>
        <v>2.0448727758133001</v>
      </c>
    </row>
    <row r="402" spans="1:9" x14ac:dyDescent="0.25">
      <c r="A402">
        <f t="shared" si="6"/>
        <v>2420</v>
      </c>
      <c r="B402">
        <v>2418</v>
      </c>
      <c r="C402" s="1">
        <f>ref!A402*(ref!B402-base!B402)/ref!N402</f>
        <v>1.1087388002660077E-3</v>
      </c>
      <c r="D402" s="1">
        <f>+(ref!A402-base!A402)*base!B402/ref!N402</f>
        <v>1.0497977542932481E-2</v>
      </c>
      <c r="E402" s="1">
        <f>+(ref!D402-base!D402)/ref!N402</f>
        <v>-2.6973901367077298E-3</v>
      </c>
      <c r="F402" s="1">
        <f>+(ref!F402-base!F402)/ref!N402</f>
        <v>8.102351452662055E-4</v>
      </c>
      <c r="G402" s="1">
        <f>+(ref!H402-base!H402)/ref!N402</f>
        <v>-1.0259154121141867E-2</v>
      </c>
      <c r="H402" s="1">
        <f>+(ref!L402-base!L402)/ref!N402</f>
        <v>5.3959276938450259E-4</v>
      </c>
      <c r="I402">
        <f>(ref!A402-base!A402)*100</f>
        <v>2.0448727758133001</v>
      </c>
    </row>
    <row r="403" spans="1:9" x14ac:dyDescent="0.25">
      <c r="A403">
        <f t="shared" si="6"/>
        <v>2421</v>
      </c>
      <c r="B403">
        <v>2419</v>
      </c>
      <c r="C403" s="1">
        <f>ref!A403*(ref!B403-base!B403)/ref!N403</f>
        <v>1.1087388002660077E-3</v>
      </c>
      <c r="D403" s="1">
        <f>+(ref!A403-base!A403)*base!B403/ref!N403</f>
        <v>1.0497977542932481E-2</v>
      </c>
      <c r="E403" s="1">
        <f>+(ref!D403-base!D403)/ref!N403</f>
        <v>-2.6973901367077298E-3</v>
      </c>
      <c r="F403" s="1">
        <f>+(ref!F403-base!F403)/ref!N403</f>
        <v>8.102351452662055E-4</v>
      </c>
      <c r="G403" s="1">
        <f>+(ref!H403-base!H403)/ref!N403</f>
        <v>-1.0259154121141784E-2</v>
      </c>
      <c r="H403" s="1">
        <f>+(ref!L403-base!L403)/ref!N403</f>
        <v>5.3959276938456092E-4</v>
      </c>
      <c r="I403">
        <f>(ref!A403-base!A403)*100</f>
        <v>2.0448727758133001</v>
      </c>
    </row>
    <row r="404" spans="1:9" x14ac:dyDescent="0.25">
      <c r="A404">
        <f t="shared" si="6"/>
        <v>2422</v>
      </c>
      <c r="B404">
        <v>2420</v>
      </c>
      <c r="C404" s="1">
        <f>ref!A404*(ref!B404-base!B404)/ref!N404</f>
        <v>1.1087388002660032E-3</v>
      </c>
      <c r="D404" s="1">
        <f>+(ref!A404-base!A404)*base!B404/ref!N404</f>
        <v>1.0497977542931967E-2</v>
      </c>
      <c r="E404" s="1">
        <f>+(ref!D404-base!D404)/ref!N404</f>
        <v>-2.6973901367077298E-3</v>
      </c>
      <c r="F404" s="1">
        <f>+(ref!F404-base!F404)/ref!N404</f>
        <v>8.102351452662055E-4</v>
      </c>
      <c r="G404" s="1">
        <f>+(ref!H404-base!H404)/ref!N404</f>
        <v>-1.0259154121141784E-2</v>
      </c>
      <c r="H404" s="1">
        <f>+(ref!L404-base!L404)/ref!N404</f>
        <v>5.3959276938461925E-4</v>
      </c>
      <c r="I404">
        <f>(ref!A404-base!A404)*100</f>
        <v>2.0448727758132001</v>
      </c>
    </row>
    <row r="405" spans="1:9" x14ac:dyDescent="0.25">
      <c r="A405">
        <f t="shared" si="6"/>
        <v>2423</v>
      </c>
      <c r="B405">
        <v>2421</v>
      </c>
      <c r="C405" s="1">
        <f>ref!A405*(ref!B405-base!B405)/ref!N405</f>
        <v>1.1087388002660032E-3</v>
      </c>
      <c r="D405" s="1">
        <f>+(ref!A405-base!A405)*base!B405/ref!N405</f>
        <v>1.0497977542931967E-2</v>
      </c>
      <c r="E405" s="1">
        <f>+(ref!D405-base!D405)/ref!N405</f>
        <v>-2.6973901367077298E-3</v>
      </c>
      <c r="F405" s="1">
        <f>+(ref!F405-base!F405)/ref!N405</f>
        <v>8.102351452662055E-4</v>
      </c>
      <c r="G405" s="1">
        <f>+(ref!H405-base!H405)/ref!N405</f>
        <v>-1.0259154121141695E-2</v>
      </c>
      <c r="H405" s="1">
        <f>+(ref!L405-base!L405)/ref!N405</f>
        <v>5.3959276938465818E-4</v>
      </c>
      <c r="I405">
        <f>(ref!A405-base!A405)*100</f>
        <v>2.0448727758132001</v>
      </c>
    </row>
    <row r="406" spans="1:9" x14ac:dyDescent="0.25">
      <c r="A406">
        <f t="shared" si="6"/>
        <v>2424</v>
      </c>
      <c r="B406">
        <v>2422</v>
      </c>
      <c r="C406" s="1">
        <f>ref!A406*(ref!B406-base!B406)/ref!N406</f>
        <v>1.1087388002660032E-3</v>
      </c>
      <c r="D406" s="1">
        <f>+(ref!A406-base!A406)*base!B406/ref!N406</f>
        <v>1.0497977542932481E-2</v>
      </c>
      <c r="E406" s="1">
        <f>+(ref!D406-base!D406)/ref!N406</f>
        <v>-2.6973901367077298E-3</v>
      </c>
      <c r="F406" s="1">
        <f>+(ref!F406-base!F406)/ref!N406</f>
        <v>8.102351452662055E-4</v>
      </c>
      <c r="G406" s="1">
        <f>+(ref!H406-base!H406)/ref!N406</f>
        <v>-1.0259154121141695E-2</v>
      </c>
      <c r="H406" s="1">
        <f>+(ref!L406-base!L406)/ref!N406</f>
        <v>5.3959276938471651E-4</v>
      </c>
      <c r="I406">
        <f>(ref!A406-base!A406)*100</f>
        <v>2.0448727758133001</v>
      </c>
    </row>
    <row r="407" spans="1:9" x14ac:dyDescent="0.25">
      <c r="A407">
        <f t="shared" si="6"/>
        <v>2425</v>
      </c>
      <c r="B407">
        <v>2423</v>
      </c>
      <c r="C407" s="1">
        <f>ref!A407*(ref!B407-base!B407)/ref!N407</f>
        <v>1.1087388002660032E-3</v>
      </c>
      <c r="D407" s="1">
        <f>+(ref!A407-base!A407)*base!B407/ref!N407</f>
        <v>1.0497977542932481E-2</v>
      </c>
      <c r="E407" s="1">
        <f>+(ref!D407-base!D407)/ref!N407</f>
        <v>-2.6973901367077298E-3</v>
      </c>
      <c r="F407" s="1">
        <f>+(ref!F407-base!F407)/ref!N407</f>
        <v>8.102351452662055E-4</v>
      </c>
      <c r="G407" s="1">
        <f>+(ref!H407-base!H407)/ref!N407</f>
        <v>-1.0259154121141695E-2</v>
      </c>
      <c r="H407" s="1">
        <f>+(ref!L407-base!L407)/ref!N407</f>
        <v>5.3959276938475543E-4</v>
      </c>
      <c r="I407">
        <f>(ref!A407-base!A407)*100</f>
        <v>2.0448727758133001</v>
      </c>
    </row>
    <row r="408" spans="1:9" x14ac:dyDescent="0.25">
      <c r="A408">
        <f t="shared" si="6"/>
        <v>2426</v>
      </c>
      <c r="B408">
        <v>2424</v>
      </c>
      <c r="C408" s="1">
        <f>ref!A408*(ref!B408-base!B408)/ref!N408</f>
        <v>1.1087388002660032E-3</v>
      </c>
      <c r="D408" s="1">
        <f>+(ref!A408-base!A408)*base!B408/ref!N408</f>
        <v>1.0497977542932481E-2</v>
      </c>
      <c r="E408" s="1">
        <f>+(ref!D408-base!D408)/ref!N408</f>
        <v>-2.6973901367077298E-3</v>
      </c>
      <c r="F408" s="1">
        <f>+(ref!F408-base!F408)/ref!N408</f>
        <v>8.102351452662055E-4</v>
      </c>
      <c r="G408" s="1">
        <f>+(ref!H408-base!H408)/ref!N408</f>
        <v>-1.0259154121141614E-2</v>
      </c>
      <c r="H408" s="1">
        <f>+(ref!L408-base!L408)/ref!N408</f>
        <v>5.3959276938479435E-4</v>
      </c>
      <c r="I408">
        <f>(ref!A408-base!A408)*100</f>
        <v>2.0448727758133001</v>
      </c>
    </row>
    <row r="409" spans="1:9" x14ac:dyDescent="0.25">
      <c r="A409">
        <f t="shared" si="6"/>
        <v>2427</v>
      </c>
      <c r="B409">
        <v>2425</v>
      </c>
      <c r="C409" s="1">
        <f>ref!A409*(ref!B409-base!B409)/ref!N409</f>
        <v>1.1087388002660032E-3</v>
      </c>
      <c r="D409" s="1">
        <f>+(ref!A409-base!A409)*base!B409/ref!N409</f>
        <v>1.0497977542932481E-2</v>
      </c>
      <c r="E409" s="1">
        <f>+(ref!D409-base!D409)/ref!N409</f>
        <v>-2.6973901367077298E-3</v>
      </c>
      <c r="F409" s="1">
        <f>+(ref!F409-base!F409)/ref!N409</f>
        <v>8.102351452662055E-4</v>
      </c>
      <c r="G409" s="1">
        <f>+(ref!H409-base!H409)/ref!N409</f>
        <v>-1.0259154121141614E-2</v>
      </c>
      <c r="H409" s="1">
        <f>+(ref!L409-base!L409)/ref!N409</f>
        <v>5.3959276938482352E-4</v>
      </c>
      <c r="I409">
        <f>(ref!A409-base!A409)*100</f>
        <v>2.0448727758133001</v>
      </c>
    </row>
    <row r="410" spans="1:9" x14ac:dyDescent="0.25">
      <c r="A410">
        <f t="shared" si="6"/>
        <v>2428</v>
      </c>
      <c r="B410">
        <v>2426</v>
      </c>
      <c r="C410" s="1">
        <f>ref!A410*(ref!B410-base!B410)/ref!N410</f>
        <v>1.1087388002660032E-3</v>
      </c>
      <c r="D410" s="1">
        <f>+(ref!A410-base!A410)*base!B410/ref!N410</f>
        <v>1.0497977542932481E-2</v>
      </c>
      <c r="E410" s="1">
        <f>+(ref!D410-base!D410)/ref!N410</f>
        <v>-2.6973901367077298E-3</v>
      </c>
      <c r="F410" s="1">
        <f>+(ref!F410-base!F410)/ref!N410</f>
        <v>8.102351452662055E-4</v>
      </c>
      <c r="G410" s="1">
        <f>+(ref!H410-base!H410)/ref!N410</f>
        <v>-1.0259154121141614E-2</v>
      </c>
      <c r="H410" s="1">
        <f>+(ref!L410-base!L410)/ref!N410</f>
        <v>5.3959276938486244E-4</v>
      </c>
      <c r="I410">
        <f>(ref!A410-base!A410)*100</f>
        <v>2.0448727758133001</v>
      </c>
    </row>
    <row r="411" spans="1:9" x14ac:dyDescent="0.25">
      <c r="A411">
        <f t="shared" si="6"/>
        <v>2429</v>
      </c>
      <c r="B411">
        <v>2427</v>
      </c>
      <c r="C411" s="1">
        <f>ref!A411*(ref!B411-base!B411)/ref!N411</f>
        <v>1.1087388002659986E-3</v>
      </c>
      <c r="D411" s="1">
        <f>+(ref!A411-base!A411)*base!B411/ref!N411</f>
        <v>1.0497977542931967E-2</v>
      </c>
      <c r="E411" s="1">
        <f>+(ref!D411-base!D411)/ref!N411</f>
        <v>-2.6973901367077298E-3</v>
      </c>
      <c r="F411" s="1">
        <f>+(ref!F411-base!F411)/ref!N411</f>
        <v>8.102351452662055E-4</v>
      </c>
      <c r="G411" s="1">
        <f>+(ref!H411-base!H411)/ref!N411</f>
        <v>-1.0259154121141614E-2</v>
      </c>
      <c r="H411" s="1">
        <f>+(ref!L411-base!L411)/ref!N411</f>
        <v>5.3959276938488185E-4</v>
      </c>
      <c r="I411">
        <f>(ref!A411-base!A411)*100</f>
        <v>2.0448727758132001</v>
      </c>
    </row>
    <row r="412" spans="1:9" x14ac:dyDescent="0.25">
      <c r="A412">
        <f t="shared" si="6"/>
        <v>2430</v>
      </c>
      <c r="B412">
        <v>2428</v>
      </c>
      <c r="C412" s="1">
        <f>ref!A412*(ref!B412-base!B412)/ref!N412</f>
        <v>1.1087388002659986E-3</v>
      </c>
      <c r="D412" s="1">
        <f>+(ref!A412-base!A412)*base!B412/ref!N412</f>
        <v>1.0497977542931967E-2</v>
      </c>
      <c r="E412" s="1">
        <f>+(ref!D412-base!D412)/ref!N412</f>
        <v>-2.6973901367077298E-3</v>
      </c>
      <c r="F412" s="1">
        <f>+(ref!F412-base!F412)/ref!N412</f>
        <v>8.102351452662055E-4</v>
      </c>
      <c r="G412" s="1">
        <f>+(ref!H412-base!H412)/ref!N412</f>
        <v>-1.0259154121141614E-2</v>
      </c>
      <c r="H412" s="1">
        <f>+(ref!L412-base!L412)/ref!N412</f>
        <v>5.3959276938491101E-4</v>
      </c>
      <c r="I412">
        <f>(ref!A412-base!A412)*100</f>
        <v>2.0448727758132001</v>
      </c>
    </row>
    <row r="413" spans="1:9" x14ac:dyDescent="0.25">
      <c r="A413">
        <f t="shared" si="6"/>
        <v>2431</v>
      </c>
      <c r="B413">
        <v>2429</v>
      </c>
      <c r="C413" s="1">
        <f>ref!A413*(ref!B413-base!B413)/ref!N413</f>
        <v>1.1087388002659986E-3</v>
      </c>
      <c r="D413" s="1">
        <f>+(ref!A413-base!A413)*base!B413/ref!N413</f>
        <v>1.0497977542931967E-2</v>
      </c>
      <c r="E413" s="1">
        <f>+(ref!D413-base!D413)/ref!N413</f>
        <v>-2.6973901367077298E-3</v>
      </c>
      <c r="F413" s="1">
        <f>+(ref!F413-base!F413)/ref!N413</f>
        <v>8.102351452662055E-4</v>
      </c>
      <c r="G413" s="1">
        <f>+(ref!H413-base!H413)/ref!N413</f>
        <v>-1.0259154121141614E-2</v>
      </c>
      <c r="H413" s="1">
        <f>+(ref!L413-base!L413)/ref!N413</f>
        <v>5.3959276938493053E-4</v>
      </c>
      <c r="I413">
        <f>(ref!A413-base!A413)*100</f>
        <v>2.0448727758132001</v>
      </c>
    </row>
    <row r="414" spans="1:9" x14ac:dyDescent="0.25">
      <c r="A414">
        <f t="shared" si="6"/>
        <v>2432</v>
      </c>
      <c r="B414">
        <v>2430</v>
      </c>
      <c r="C414" s="1">
        <f>ref!A414*(ref!B414-base!B414)/ref!N414</f>
        <v>1.1087388002659986E-3</v>
      </c>
      <c r="D414" s="1">
        <f>+(ref!A414-base!A414)*base!B414/ref!N414</f>
        <v>1.0497977542931967E-2</v>
      </c>
      <c r="E414" s="1">
        <f>+(ref!D414-base!D414)/ref!N414</f>
        <v>-2.6973901367077298E-3</v>
      </c>
      <c r="F414" s="1">
        <f>+(ref!F414-base!F414)/ref!N414</f>
        <v>8.102351452662055E-4</v>
      </c>
      <c r="G414" s="1">
        <f>+(ref!H414-base!H414)/ref!N414</f>
        <v>-1.0259154121141614E-2</v>
      </c>
      <c r="H414" s="1">
        <f>+(ref!L414-base!L414)/ref!N414</f>
        <v>5.3959276938494994E-4</v>
      </c>
      <c r="I414">
        <f>(ref!A414-base!A414)*100</f>
        <v>2.0448727758132001</v>
      </c>
    </row>
    <row r="415" spans="1:9" x14ac:dyDescent="0.25">
      <c r="A415">
        <f t="shared" si="6"/>
        <v>2433</v>
      </c>
      <c r="B415">
        <v>2431</v>
      </c>
      <c r="C415" s="1">
        <f>ref!A415*(ref!B415-base!B415)/ref!N415</f>
        <v>1.1087388002659986E-3</v>
      </c>
      <c r="D415" s="1">
        <f>+(ref!A415-base!A415)*base!B415/ref!N415</f>
        <v>1.0497977542931967E-2</v>
      </c>
      <c r="E415" s="1">
        <f>+(ref!D415-base!D415)/ref!N415</f>
        <v>-2.6973901367077298E-3</v>
      </c>
      <c r="F415" s="1">
        <f>+(ref!F415-base!F415)/ref!N415</f>
        <v>8.102351452662055E-4</v>
      </c>
      <c r="G415" s="1">
        <f>+(ref!H415-base!H415)/ref!N415</f>
        <v>-1.0259154121141695E-2</v>
      </c>
      <c r="H415" s="1">
        <f>+(ref!L415-base!L415)/ref!N415</f>
        <v>5.3959276938496945E-4</v>
      </c>
      <c r="I415">
        <f>(ref!A415-base!A415)*100</f>
        <v>2.0448727758132001</v>
      </c>
    </row>
    <row r="416" spans="1:9" x14ac:dyDescent="0.25">
      <c r="A416">
        <f t="shared" si="6"/>
        <v>2434</v>
      </c>
      <c r="B416">
        <v>2432</v>
      </c>
      <c r="C416" s="1">
        <f>ref!A416*(ref!B416-base!B416)/ref!N416</f>
        <v>1.1087388002659986E-3</v>
      </c>
      <c r="D416" s="1">
        <f>+(ref!A416-base!A416)*base!B416/ref!N416</f>
        <v>1.0497977542931967E-2</v>
      </c>
      <c r="E416" s="1">
        <f>+(ref!D416-base!D416)/ref!N416</f>
        <v>-2.6973901367077298E-3</v>
      </c>
      <c r="F416" s="1">
        <f>+(ref!F416-base!F416)/ref!N416</f>
        <v>8.102351452662055E-4</v>
      </c>
      <c r="G416" s="1">
        <f>+(ref!H416-base!H416)/ref!N416</f>
        <v>-1.0259154121141695E-2</v>
      </c>
      <c r="H416" s="1">
        <f>+(ref!L416-base!L416)/ref!N416</f>
        <v>5.3959276938498886E-4</v>
      </c>
      <c r="I416">
        <f>(ref!A416-base!A416)*100</f>
        <v>2.0448727758132001</v>
      </c>
    </row>
    <row r="417" spans="1:9" x14ac:dyDescent="0.25">
      <c r="A417">
        <f t="shared" si="6"/>
        <v>2435</v>
      </c>
      <c r="B417">
        <v>2433</v>
      </c>
      <c r="C417" s="1">
        <f>ref!A417*(ref!B417-base!B417)/ref!N417</f>
        <v>1.1087388002659986E-3</v>
      </c>
      <c r="D417" s="1">
        <f>+(ref!A417-base!A417)*base!B417/ref!N417</f>
        <v>1.0497977542931967E-2</v>
      </c>
      <c r="E417" s="1">
        <f>+(ref!D417-base!D417)/ref!N417</f>
        <v>-2.6973901367077298E-3</v>
      </c>
      <c r="F417" s="1">
        <f>+(ref!F417-base!F417)/ref!N417</f>
        <v>8.102351452662055E-4</v>
      </c>
      <c r="G417" s="1">
        <f>+(ref!H417-base!H417)/ref!N417</f>
        <v>-1.0259154121141695E-2</v>
      </c>
      <c r="H417" s="1">
        <f>+(ref!L417-base!L417)/ref!N417</f>
        <v>5.3959276938499862E-4</v>
      </c>
      <c r="I417">
        <f>(ref!A417-base!A417)*100</f>
        <v>2.0448727758132001</v>
      </c>
    </row>
    <row r="418" spans="1:9" x14ac:dyDescent="0.25">
      <c r="A418">
        <f t="shared" si="6"/>
        <v>2436</v>
      </c>
      <c r="B418">
        <v>2434</v>
      </c>
      <c r="C418" s="1">
        <f>ref!A418*(ref!B418-base!B418)/ref!N418</f>
        <v>1.1087388002659986E-3</v>
      </c>
      <c r="D418" s="1">
        <f>+(ref!A418-base!A418)*base!B418/ref!N418</f>
        <v>1.0497977542931967E-2</v>
      </c>
      <c r="E418" s="1">
        <f>+(ref!D418-base!D418)/ref!N418</f>
        <v>-2.6973901367077298E-3</v>
      </c>
      <c r="F418" s="1">
        <f>+(ref!F418-base!F418)/ref!N418</f>
        <v>8.102351452662055E-4</v>
      </c>
      <c r="G418" s="1">
        <f>+(ref!H418-base!H418)/ref!N418</f>
        <v>-1.0259154121141695E-2</v>
      </c>
      <c r="H418" s="1">
        <f>+(ref!L418-base!L418)/ref!N418</f>
        <v>5.3959276938501802E-4</v>
      </c>
      <c r="I418">
        <f>(ref!A418-base!A418)*100</f>
        <v>2.0448727758132001</v>
      </c>
    </row>
    <row r="419" spans="1:9" x14ac:dyDescent="0.25">
      <c r="A419">
        <f t="shared" si="6"/>
        <v>2437</v>
      </c>
      <c r="B419">
        <v>2435</v>
      </c>
      <c r="C419" s="1">
        <f>ref!A419*(ref!B419-base!B419)/ref!N419</f>
        <v>1.1087388002659986E-3</v>
      </c>
      <c r="D419" s="1">
        <f>+(ref!A419-base!A419)*base!B419/ref!N419</f>
        <v>1.0497977542931967E-2</v>
      </c>
      <c r="E419" s="1">
        <f>+(ref!D419-base!D419)/ref!N419</f>
        <v>-2.6973901367077298E-3</v>
      </c>
      <c r="F419" s="1">
        <f>+(ref!F419-base!F419)/ref!N419</f>
        <v>8.102351452662055E-4</v>
      </c>
      <c r="G419" s="1">
        <f>+(ref!H419-base!H419)/ref!N419</f>
        <v>-1.0259154121141695E-2</v>
      </c>
      <c r="H419" s="1">
        <f>+(ref!L419-base!L419)/ref!N419</f>
        <v>5.3959276938501802E-4</v>
      </c>
      <c r="I419">
        <f>(ref!A419-base!A419)*100</f>
        <v>2.0448727758132001</v>
      </c>
    </row>
    <row r="420" spans="1:9" x14ac:dyDescent="0.25">
      <c r="A420">
        <f t="shared" si="6"/>
        <v>2438</v>
      </c>
      <c r="B420">
        <v>2436</v>
      </c>
      <c r="C420" s="1">
        <f>ref!A420*(ref!B420-base!B420)/ref!N420</f>
        <v>1.1087388002659986E-3</v>
      </c>
      <c r="D420" s="1">
        <f>+(ref!A420-base!A420)*base!B420/ref!N420</f>
        <v>1.0497977542931967E-2</v>
      </c>
      <c r="E420" s="1">
        <f>+(ref!D420-base!D420)/ref!N420</f>
        <v>-2.6973901367077298E-3</v>
      </c>
      <c r="F420" s="1">
        <f>+(ref!F420-base!F420)/ref!N420</f>
        <v>8.102351452662055E-4</v>
      </c>
      <c r="G420" s="1">
        <f>+(ref!H420-base!H420)/ref!N420</f>
        <v>-1.0259154121141695E-2</v>
      </c>
      <c r="H420" s="1">
        <f>+(ref!L420-base!L420)/ref!N420</f>
        <v>5.3959276938501802E-4</v>
      </c>
      <c r="I420">
        <f>(ref!A420-base!A420)*100</f>
        <v>2.0448727758132001</v>
      </c>
    </row>
    <row r="421" spans="1:9" x14ac:dyDescent="0.25">
      <c r="A421">
        <f t="shared" si="6"/>
        <v>2439</v>
      </c>
      <c r="B421">
        <v>2437</v>
      </c>
      <c r="C421" s="1">
        <f>ref!A421*(ref!B421-base!B421)/ref!N421</f>
        <v>1.1087388002659986E-3</v>
      </c>
      <c r="D421" s="1">
        <f>+(ref!A421-base!A421)*base!B421/ref!N421</f>
        <v>1.0497977542931454E-2</v>
      </c>
      <c r="E421" s="1">
        <f>+(ref!D421-base!D421)/ref!N421</f>
        <v>-2.6973901367077298E-3</v>
      </c>
      <c r="F421" s="1">
        <f>+(ref!F421-base!F421)/ref!N421</f>
        <v>8.102351452662055E-4</v>
      </c>
      <c r="G421" s="1">
        <f>+(ref!H421-base!H421)/ref!N421</f>
        <v>-1.0259154121141695E-2</v>
      </c>
      <c r="H421" s="1">
        <f>+(ref!L421-base!L421)/ref!N421</f>
        <v>5.3959276938502778E-4</v>
      </c>
      <c r="I421">
        <f>(ref!A421-base!A421)*100</f>
        <v>2.0448727758131002</v>
      </c>
    </row>
    <row r="422" spans="1:9" x14ac:dyDescent="0.25">
      <c r="A422">
        <f t="shared" si="6"/>
        <v>2440</v>
      </c>
      <c r="B422">
        <v>2438</v>
      </c>
      <c r="C422" s="1">
        <f>ref!A422*(ref!B422-base!B422)/ref!N422</f>
        <v>1.1087388002659986E-3</v>
      </c>
      <c r="D422" s="1">
        <f>+(ref!A422-base!A422)*base!B422/ref!N422</f>
        <v>1.0497977542931454E-2</v>
      </c>
      <c r="E422" s="1">
        <f>+(ref!D422-base!D422)/ref!N422</f>
        <v>-2.6973901367077298E-3</v>
      </c>
      <c r="F422" s="1">
        <f>+(ref!F422-base!F422)/ref!N422</f>
        <v>8.102351452662055E-4</v>
      </c>
      <c r="G422" s="1">
        <f>+(ref!H422-base!H422)/ref!N422</f>
        <v>-1.0259154121141695E-2</v>
      </c>
      <c r="H422" s="1">
        <f>+(ref!L422-base!L422)/ref!N422</f>
        <v>5.3959276938502778E-4</v>
      </c>
      <c r="I422">
        <f>(ref!A422-base!A422)*100</f>
        <v>2.0448727758131002</v>
      </c>
    </row>
    <row r="423" spans="1:9" x14ac:dyDescent="0.25">
      <c r="A423">
        <f t="shared" si="6"/>
        <v>2441</v>
      </c>
      <c r="B423">
        <v>2439</v>
      </c>
      <c r="C423" s="1">
        <f>ref!A423*(ref!B423-base!B423)/ref!N423</f>
        <v>1.1087388002659986E-3</v>
      </c>
      <c r="D423" s="1">
        <f>+(ref!A423-base!A423)*base!B423/ref!N423</f>
        <v>1.0497977542931454E-2</v>
      </c>
      <c r="E423" s="1">
        <f>+(ref!D423-base!D423)/ref!N423</f>
        <v>-2.6973901367077298E-3</v>
      </c>
      <c r="F423" s="1">
        <f>+(ref!F423-base!F423)/ref!N423</f>
        <v>8.102351452662055E-4</v>
      </c>
      <c r="G423" s="1">
        <f>+(ref!H423-base!H423)/ref!N423</f>
        <v>-1.0259154121141695E-2</v>
      </c>
      <c r="H423" s="1">
        <f>+(ref!L423-base!L423)/ref!N423</f>
        <v>5.3959276938503754E-4</v>
      </c>
      <c r="I423">
        <f>(ref!A423-base!A423)*100</f>
        <v>2.0448727758131002</v>
      </c>
    </row>
    <row r="424" spans="1:9" x14ac:dyDescent="0.25">
      <c r="A424">
        <f t="shared" si="6"/>
        <v>2442</v>
      </c>
      <c r="B424">
        <v>2440</v>
      </c>
      <c r="C424" s="1">
        <f>ref!A424*(ref!B424-base!B424)/ref!N424</f>
        <v>1.1087388002659986E-3</v>
      </c>
      <c r="D424" s="1">
        <f>+(ref!A424-base!A424)*base!B424/ref!N424</f>
        <v>1.0497977542931454E-2</v>
      </c>
      <c r="E424" s="1">
        <f>+(ref!D424-base!D424)/ref!N424</f>
        <v>-2.6973901367077298E-3</v>
      </c>
      <c r="F424" s="1">
        <f>+(ref!F424-base!F424)/ref!N424</f>
        <v>8.102351452662055E-4</v>
      </c>
      <c r="G424" s="1">
        <f>+(ref!H424-base!H424)/ref!N424</f>
        <v>-1.0259154121141784E-2</v>
      </c>
      <c r="H424" s="1">
        <f>+(ref!L424-base!L424)/ref!N424</f>
        <v>5.3959276938504719E-4</v>
      </c>
      <c r="I424">
        <f>(ref!A424-base!A424)*100</f>
        <v>2.0448727758131002</v>
      </c>
    </row>
    <row r="425" spans="1:9" x14ac:dyDescent="0.25">
      <c r="A425">
        <f t="shared" si="6"/>
        <v>2443</v>
      </c>
      <c r="B425">
        <v>2441</v>
      </c>
      <c r="C425" s="1">
        <f>ref!A425*(ref!B425-base!B425)/ref!N425</f>
        <v>1.1087388002659986E-3</v>
      </c>
      <c r="D425" s="1">
        <f>+(ref!A425-base!A425)*base!B425/ref!N425</f>
        <v>1.0497977542931454E-2</v>
      </c>
      <c r="E425" s="1">
        <f>+(ref!D425-base!D425)/ref!N425</f>
        <v>-2.6973901367077298E-3</v>
      </c>
      <c r="F425" s="1">
        <f>+(ref!F425-base!F425)/ref!N425</f>
        <v>8.102351452662055E-4</v>
      </c>
      <c r="G425" s="1">
        <f>+(ref!H425-base!H425)/ref!N425</f>
        <v>-1.0259154121141784E-2</v>
      </c>
      <c r="H425" s="1">
        <f>+(ref!L425-base!L425)/ref!N425</f>
        <v>5.3959276938504719E-4</v>
      </c>
      <c r="I425">
        <f>(ref!A425-base!A425)*100</f>
        <v>2.0448727758131002</v>
      </c>
    </row>
    <row r="426" spans="1:9" x14ac:dyDescent="0.25">
      <c r="A426">
        <f t="shared" si="6"/>
        <v>2444</v>
      </c>
      <c r="B426">
        <v>2442</v>
      </c>
      <c r="C426" s="1">
        <f>ref!A426*(ref!B426-base!B426)/ref!N426</f>
        <v>1.1087388002659986E-3</v>
      </c>
      <c r="D426" s="1">
        <f>+(ref!A426-base!A426)*base!B426/ref!N426</f>
        <v>1.0497977542931454E-2</v>
      </c>
      <c r="E426" s="1">
        <f>+(ref!D426-base!D426)/ref!N426</f>
        <v>-2.6973901367077298E-3</v>
      </c>
      <c r="F426" s="1">
        <f>+(ref!F426-base!F426)/ref!N426</f>
        <v>8.102351452662055E-4</v>
      </c>
      <c r="G426" s="1">
        <f>+(ref!H426-base!H426)/ref!N426</f>
        <v>-1.0259154121141784E-2</v>
      </c>
      <c r="H426" s="1">
        <f>+(ref!L426-base!L426)/ref!N426</f>
        <v>5.3959276938505695E-4</v>
      </c>
      <c r="I426">
        <f>(ref!A426-base!A426)*100</f>
        <v>2.0448727758131002</v>
      </c>
    </row>
    <row r="427" spans="1:9" x14ac:dyDescent="0.25">
      <c r="A427">
        <f t="shared" si="6"/>
        <v>2445</v>
      </c>
      <c r="B427">
        <v>2443</v>
      </c>
      <c r="C427" s="1">
        <f>ref!A427*(ref!B427-base!B427)/ref!N427</f>
        <v>1.1087388002659986E-3</v>
      </c>
      <c r="D427" s="1">
        <f>+(ref!A427-base!A427)*base!B427/ref!N427</f>
        <v>1.0497977542931454E-2</v>
      </c>
      <c r="E427" s="1">
        <f>+(ref!D427-base!D427)/ref!N427</f>
        <v>-2.6973901367077298E-3</v>
      </c>
      <c r="F427" s="1">
        <f>+(ref!F427-base!F427)/ref!N427</f>
        <v>8.102351452662055E-4</v>
      </c>
      <c r="G427" s="1">
        <f>+(ref!H427-base!H427)/ref!N427</f>
        <v>-1.0259154121141784E-2</v>
      </c>
      <c r="H427" s="1">
        <f>+(ref!L427-base!L427)/ref!N427</f>
        <v>5.3959276938505695E-4</v>
      </c>
      <c r="I427">
        <f>(ref!A427-base!A427)*100</f>
        <v>2.0448727758131002</v>
      </c>
    </row>
    <row r="428" spans="1:9" x14ac:dyDescent="0.25">
      <c r="A428">
        <f t="shared" si="6"/>
        <v>2446</v>
      </c>
      <c r="B428">
        <v>2444</v>
      </c>
      <c r="C428" s="1">
        <f>ref!A428*(ref!B428-base!B428)/ref!N428</f>
        <v>1.1087388002660032E-3</v>
      </c>
      <c r="D428" s="1">
        <f>+(ref!A428-base!A428)*base!B428/ref!N428</f>
        <v>1.0497977542931967E-2</v>
      </c>
      <c r="E428" s="1">
        <f>+(ref!D428-base!D428)/ref!N428</f>
        <v>-2.6973901367077298E-3</v>
      </c>
      <c r="F428" s="1">
        <f>+(ref!F428-base!F428)/ref!N428</f>
        <v>8.102351452662055E-4</v>
      </c>
      <c r="G428" s="1">
        <f>+(ref!H428-base!H428)/ref!N428</f>
        <v>-1.0259154121141784E-2</v>
      </c>
      <c r="H428" s="1">
        <f>+(ref!L428-base!L428)/ref!N428</f>
        <v>5.3959276938505695E-4</v>
      </c>
      <c r="I428">
        <f>(ref!A428-base!A428)*100</f>
        <v>2.0448727758132001</v>
      </c>
    </row>
    <row r="429" spans="1:9" x14ac:dyDescent="0.25">
      <c r="A429">
        <f t="shared" si="6"/>
        <v>2447</v>
      </c>
      <c r="B429">
        <v>2445</v>
      </c>
      <c r="C429" s="1">
        <f>ref!A429*(ref!B429-base!B429)/ref!N429</f>
        <v>1.1087388002660032E-3</v>
      </c>
      <c r="D429" s="1">
        <f>+(ref!A429-base!A429)*base!B429/ref!N429</f>
        <v>1.0497977542931967E-2</v>
      </c>
      <c r="E429" s="1">
        <f>+(ref!D429-base!D429)/ref!N429</f>
        <v>-2.6973901367077298E-3</v>
      </c>
      <c r="F429" s="1">
        <f>+(ref!F429-base!F429)/ref!N429</f>
        <v>8.102351452662055E-4</v>
      </c>
      <c r="G429" s="1">
        <f>+(ref!H429-base!H429)/ref!N429</f>
        <v>-1.0259154121141784E-2</v>
      </c>
      <c r="H429" s="1">
        <f>+(ref!L429-base!L429)/ref!N429</f>
        <v>5.3959276938505695E-4</v>
      </c>
      <c r="I429">
        <f>(ref!A429-base!A429)*100</f>
        <v>2.0448727758132001</v>
      </c>
    </row>
    <row r="430" spans="1:9" x14ac:dyDescent="0.25">
      <c r="A430">
        <f t="shared" si="6"/>
        <v>2448</v>
      </c>
      <c r="B430">
        <v>2446</v>
      </c>
      <c r="C430" s="1">
        <f>ref!A430*(ref!B430-base!B430)/ref!N430</f>
        <v>1.1087388002660032E-3</v>
      </c>
      <c r="D430" s="1">
        <f>+(ref!A430-base!A430)*base!B430/ref!N430</f>
        <v>1.0497977542931967E-2</v>
      </c>
      <c r="E430" s="1">
        <f>+(ref!D430-base!D430)/ref!N430</f>
        <v>-2.6973901367077298E-3</v>
      </c>
      <c r="F430" s="1">
        <f>+(ref!F430-base!F430)/ref!N430</f>
        <v>8.102351452662055E-4</v>
      </c>
      <c r="G430" s="1">
        <f>+(ref!H430-base!H430)/ref!N430</f>
        <v>-1.0259154121141784E-2</v>
      </c>
      <c r="H430" s="1">
        <f>+(ref!L430-base!L430)/ref!N430</f>
        <v>5.3959276938505695E-4</v>
      </c>
      <c r="I430">
        <f>(ref!A430-base!A430)*100</f>
        <v>2.0448727758132001</v>
      </c>
    </row>
    <row r="431" spans="1:9" x14ac:dyDescent="0.25">
      <c r="A431">
        <f t="shared" si="6"/>
        <v>2449</v>
      </c>
      <c r="B431">
        <v>2447</v>
      </c>
      <c r="C431" s="1">
        <f>ref!A431*(ref!B431-base!B431)/ref!N431</f>
        <v>1.1087388002660032E-3</v>
      </c>
      <c r="D431" s="1">
        <f>+(ref!A431-base!A431)*base!B431/ref!N431</f>
        <v>1.0497977542931967E-2</v>
      </c>
      <c r="E431" s="1">
        <f>+(ref!D431-base!D431)/ref!N431</f>
        <v>-2.6973901367077298E-3</v>
      </c>
      <c r="F431" s="1">
        <f>+(ref!F431-base!F431)/ref!N431</f>
        <v>8.102351452662055E-4</v>
      </c>
      <c r="G431" s="1">
        <f>+(ref!H431-base!H431)/ref!N431</f>
        <v>-1.0259154121141784E-2</v>
      </c>
      <c r="H431" s="1">
        <f>+(ref!L431-base!L431)/ref!N431</f>
        <v>5.3959276938505695E-4</v>
      </c>
      <c r="I431">
        <f>(ref!A431-base!A431)*100</f>
        <v>2.0448727758132001</v>
      </c>
    </row>
    <row r="432" spans="1:9" x14ac:dyDescent="0.25">
      <c r="A432">
        <f t="shared" si="6"/>
        <v>2450</v>
      </c>
      <c r="B432">
        <v>2448</v>
      </c>
      <c r="C432" s="1">
        <f>ref!A432*(ref!B432-base!B432)/ref!N432</f>
        <v>1.1087388002660032E-3</v>
      </c>
      <c r="D432" s="1">
        <f>+(ref!A432-base!A432)*base!B432/ref!N432</f>
        <v>1.0497977542931967E-2</v>
      </c>
      <c r="E432" s="1">
        <f>+(ref!D432-base!D432)/ref!N432</f>
        <v>-2.6973901367077298E-3</v>
      </c>
      <c r="F432" s="1">
        <f>+(ref!F432-base!F432)/ref!N432</f>
        <v>8.102351452662055E-4</v>
      </c>
      <c r="G432" s="1">
        <f>+(ref!H432-base!H432)/ref!N432</f>
        <v>-1.0259154121141784E-2</v>
      </c>
      <c r="H432" s="1">
        <f>+(ref!L432-base!L432)/ref!N432</f>
        <v>5.3959276938505695E-4</v>
      </c>
      <c r="I432">
        <f>(ref!A432-base!A432)*100</f>
        <v>2.0448727758132001</v>
      </c>
    </row>
    <row r="433" spans="1:18" x14ac:dyDescent="0.25">
      <c r="A433">
        <f t="shared" si="6"/>
        <v>2451</v>
      </c>
      <c r="B433">
        <v>2449</v>
      </c>
      <c r="C433" s="1">
        <f>ref!A433*(ref!B433-base!B433)/ref!N433</f>
        <v>1.1087388002660032E-3</v>
      </c>
      <c r="D433" s="1">
        <f>+(ref!A433-base!A433)*base!B433/ref!N433</f>
        <v>1.0497977542931967E-2</v>
      </c>
      <c r="E433" s="1">
        <f>+(ref!D433-base!D433)/ref!N433</f>
        <v>-2.6973901367077298E-3</v>
      </c>
      <c r="F433" s="1">
        <f>+(ref!F433-base!F433)/ref!N433</f>
        <v>8.102351452662055E-4</v>
      </c>
      <c r="G433" s="1">
        <f>+(ref!H433-base!H433)/ref!N433</f>
        <v>-1.0259154121141784E-2</v>
      </c>
      <c r="H433" s="1">
        <f>+(ref!L433-base!L433)/ref!N433</f>
        <v>5.3959276938505695E-4</v>
      </c>
      <c r="I433">
        <f>(ref!A433-base!A433)*100</f>
        <v>2.0448727758132001</v>
      </c>
    </row>
    <row r="434" spans="1:18" x14ac:dyDescent="0.25">
      <c r="A434">
        <f t="shared" si="6"/>
        <v>2452</v>
      </c>
      <c r="B434">
        <v>2450</v>
      </c>
      <c r="C434" s="1">
        <f>ref!A434*(ref!B434-base!B434)/ref!N434</f>
        <v>1.1087388002660032E-3</v>
      </c>
      <c r="D434" s="1">
        <f>+(ref!A434-base!A434)*base!B434/ref!N434</f>
        <v>1.0497977542931967E-2</v>
      </c>
      <c r="E434" s="1">
        <f>+(ref!D434-base!D434)/ref!N434</f>
        <v>-2.6973901367077298E-3</v>
      </c>
      <c r="F434" s="1">
        <f>+(ref!F434-base!F434)/ref!N434</f>
        <v>8.102351452662055E-4</v>
      </c>
      <c r="G434" s="1">
        <f>+(ref!H434-base!H434)/ref!N434</f>
        <v>-1.0259154121141784E-2</v>
      </c>
      <c r="H434" s="1">
        <f>+(ref!L434-base!L434)/ref!N434</f>
        <v>5.395927693850667E-4</v>
      </c>
      <c r="I434">
        <f>(ref!A434-base!A434)*100</f>
        <v>2.0448727758132001</v>
      </c>
    </row>
    <row r="435" spans="1:18" x14ac:dyDescent="0.25">
      <c r="A435">
        <f t="shared" si="6"/>
        <v>2453</v>
      </c>
      <c r="B435">
        <v>2451</v>
      </c>
      <c r="C435" s="1">
        <f>ref!A435*(ref!B435-base!B435)/ref!N435</f>
        <v>1.1087388002660032E-3</v>
      </c>
      <c r="D435" s="1">
        <f>+(ref!A435-base!A435)*base!B435/ref!N435</f>
        <v>1.0497977542931967E-2</v>
      </c>
      <c r="E435" s="1">
        <f>+(ref!D435-base!D435)/ref!N435</f>
        <v>-2.6973901367077298E-3</v>
      </c>
      <c r="F435" s="1">
        <f>+(ref!F435-base!F435)/ref!N435</f>
        <v>8.102351452662055E-4</v>
      </c>
      <c r="G435" s="1">
        <f>+(ref!H435-base!H435)/ref!N435</f>
        <v>-1.0259154121141784E-2</v>
      </c>
      <c r="H435" s="1">
        <f>+(ref!L435-base!L435)/ref!N435</f>
        <v>5.395927693850667E-4</v>
      </c>
      <c r="I435">
        <f>(ref!A435-base!A435)*100</f>
        <v>2.0448727758132001</v>
      </c>
    </row>
    <row r="436" spans="1:18" x14ac:dyDescent="0.25">
      <c r="A436">
        <f t="shared" si="6"/>
        <v>2454</v>
      </c>
      <c r="B436">
        <v>2452</v>
      </c>
      <c r="C436" s="1">
        <f>ref!A436*(ref!B436-base!B436)/ref!N436</f>
        <v>1.1087388002660032E-3</v>
      </c>
      <c r="D436" s="1">
        <f>+(ref!A436-base!A436)*base!B436/ref!N436</f>
        <v>1.0497977542931967E-2</v>
      </c>
      <c r="E436" s="1">
        <f>+(ref!D436-base!D436)/ref!N436</f>
        <v>-2.6973901367077298E-3</v>
      </c>
      <c r="F436" s="1">
        <f>+(ref!F436-base!F436)/ref!N436</f>
        <v>8.102351452662055E-4</v>
      </c>
      <c r="G436" s="1">
        <f>+(ref!H436-base!H436)/ref!N436</f>
        <v>-1.0259154121141784E-2</v>
      </c>
      <c r="H436" s="1">
        <f>+(ref!L436-base!L436)/ref!N436</f>
        <v>5.395927693850667E-4</v>
      </c>
      <c r="I436">
        <f>(ref!A436-base!A436)*100</f>
        <v>2.0448727758132001</v>
      </c>
    </row>
    <row r="437" spans="1:18" x14ac:dyDescent="0.25">
      <c r="A437">
        <f t="shared" si="6"/>
        <v>2455</v>
      </c>
      <c r="B437">
        <v>2453</v>
      </c>
      <c r="C437" s="1">
        <f>ref!A437*(ref!B437-base!B437)/ref!N437</f>
        <v>1.1087388002660032E-3</v>
      </c>
      <c r="D437" s="1">
        <f>+(ref!A437-base!A437)*base!B437/ref!N437</f>
        <v>1.0497977542931967E-2</v>
      </c>
      <c r="E437" s="1">
        <f>+(ref!D437-base!D437)/ref!N437</f>
        <v>-2.6973901367077298E-3</v>
      </c>
      <c r="F437" s="1">
        <f>+(ref!F437-base!F437)/ref!N437</f>
        <v>8.102351452662055E-4</v>
      </c>
      <c r="G437" s="1">
        <f>+(ref!H437-base!H437)/ref!N437</f>
        <v>-1.0259154121141784E-2</v>
      </c>
      <c r="H437" s="1">
        <f>+(ref!L437-base!L437)/ref!N437</f>
        <v>5.395927693850667E-4</v>
      </c>
      <c r="I437">
        <f>(ref!A437-base!A437)*100</f>
        <v>2.0448727758132001</v>
      </c>
    </row>
    <row r="438" spans="1:18" x14ac:dyDescent="0.25">
      <c r="A438">
        <f t="shared" si="6"/>
        <v>2456</v>
      </c>
      <c r="B438">
        <v>2454</v>
      </c>
      <c r="C438" s="1">
        <f>ref!A438*(ref!B438-base!B438)/ref!N438</f>
        <v>1.1087388002660032E-3</v>
      </c>
      <c r="D438" s="1">
        <f>+(ref!A438-base!A438)*base!B438/ref!N438</f>
        <v>1.0497977542931967E-2</v>
      </c>
      <c r="E438" s="1">
        <f>+(ref!D438-base!D438)/ref!N438</f>
        <v>-2.6973901367077298E-3</v>
      </c>
      <c r="F438" s="1">
        <f>+(ref!F438-base!F438)/ref!N438</f>
        <v>8.102351452662055E-4</v>
      </c>
      <c r="G438" s="1">
        <f>+(ref!H438-base!H438)/ref!N438</f>
        <v>-1.0259154121141784E-2</v>
      </c>
      <c r="H438" s="1">
        <f>+(ref!L438-base!L438)/ref!N438</f>
        <v>5.395927693850667E-4</v>
      </c>
      <c r="I438">
        <f>(ref!A438-base!A438)*100</f>
        <v>2.0448727758132001</v>
      </c>
    </row>
    <row r="439" spans="1:18" x14ac:dyDescent="0.25">
      <c r="A439">
        <f t="shared" si="6"/>
        <v>2457</v>
      </c>
      <c r="B439">
        <v>2455</v>
      </c>
      <c r="C439" s="1">
        <f>ref!A439*(ref!B439-base!B439)/ref!N439</f>
        <v>1.1087388002660032E-3</v>
      </c>
      <c r="D439" s="1">
        <f>+(ref!A439-base!A439)*base!B439/ref!N439</f>
        <v>1.0497977542931967E-2</v>
      </c>
      <c r="E439" s="1">
        <f>+(ref!D439-base!D439)/ref!N439</f>
        <v>-2.6973901367077298E-3</v>
      </c>
      <c r="F439" s="1">
        <f>+(ref!F439-base!F439)/ref!N439</f>
        <v>8.102351452662055E-4</v>
      </c>
      <c r="G439" s="1">
        <f>+(ref!H439-base!H439)/ref!N439</f>
        <v>-1.0259154121141784E-2</v>
      </c>
      <c r="H439" s="1">
        <f>+(ref!L439-base!L439)/ref!N439</f>
        <v>5.395927693850667E-4</v>
      </c>
      <c r="I439">
        <f>(ref!A439-base!A439)*100</f>
        <v>2.0448727758132001</v>
      </c>
    </row>
    <row r="440" spans="1:18" x14ac:dyDescent="0.25">
      <c r="A440">
        <f t="shared" si="6"/>
        <v>2458</v>
      </c>
      <c r="B440">
        <v>2456</v>
      </c>
      <c r="C440" s="1">
        <f>ref!A440*(ref!B440-base!B440)/ref!N440</f>
        <v>1.1087388002660032E-3</v>
      </c>
      <c r="D440" s="1">
        <f>+(ref!A440-base!A440)*base!B440/ref!N440</f>
        <v>1.0497977542931967E-2</v>
      </c>
      <c r="E440" s="1">
        <f>+(ref!D440-base!D440)/ref!N440</f>
        <v>-2.6973901367077298E-3</v>
      </c>
      <c r="F440" s="1">
        <f>+(ref!F440-base!F440)/ref!N440</f>
        <v>8.102351452662055E-4</v>
      </c>
      <c r="G440" s="1">
        <f>+(ref!H440-base!H440)/ref!N440</f>
        <v>-1.0259154121141784E-2</v>
      </c>
      <c r="H440" s="1">
        <f>+(ref!L440-base!L440)/ref!N440</f>
        <v>5.395927693850667E-4</v>
      </c>
      <c r="I440">
        <f>(ref!A440-base!A440)*100</f>
        <v>2.0448727758132001</v>
      </c>
    </row>
    <row r="441" spans="1:18" x14ac:dyDescent="0.25">
      <c r="A441">
        <f t="shared" si="6"/>
        <v>2459</v>
      </c>
      <c r="B441">
        <v>2457</v>
      </c>
      <c r="C441" s="1">
        <f>ref!A441*(ref!B441-base!B441)/ref!N441</f>
        <v>1.1087388002660032E-3</v>
      </c>
      <c r="D441" s="1">
        <f>+(ref!A441-base!A441)*base!B441/ref!N441</f>
        <v>1.0497977542931967E-2</v>
      </c>
      <c r="E441" s="1">
        <f>+(ref!D441-base!D441)/ref!N441</f>
        <v>-2.6973901367077298E-3</v>
      </c>
      <c r="F441" s="1">
        <f>+(ref!F441-base!F441)/ref!N441</f>
        <v>8.102351452662055E-4</v>
      </c>
      <c r="G441" s="1">
        <f>+(ref!H441-base!H441)/ref!N441</f>
        <v>-1.0259154121141784E-2</v>
      </c>
      <c r="H441" s="1">
        <f>+(ref!L441-base!L441)/ref!N441</f>
        <v>5.395927693850667E-4</v>
      </c>
      <c r="I441">
        <f>(ref!A441-base!A441)*100</f>
        <v>2.0448727758132001</v>
      </c>
    </row>
    <row r="442" spans="1:18" x14ac:dyDescent="0.25">
      <c r="A442">
        <f t="shared" si="6"/>
        <v>2460</v>
      </c>
      <c r="B442">
        <v>2458</v>
      </c>
      <c r="C442" s="1">
        <f>ref!A442*(ref!B442-base!B442)/ref!N442</f>
        <v>1.1087388002660032E-3</v>
      </c>
      <c r="D442" s="1">
        <f>+(ref!A442-base!A442)*base!B442/ref!N442</f>
        <v>1.0497977542931967E-2</v>
      </c>
      <c r="E442" s="1">
        <f>+(ref!D442-base!D442)/ref!N442</f>
        <v>-2.6973901367077298E-3</v>
      </c>
      <c r="F442" s="1">
        <f>+(ref!F442-base!F442)/ref!N442</f>
        <v>8.102351452662055E-4</v>
      </c>
      <c r="G442" s="1">
        <f>+(ref!H442-base!H442)/ref!N442</f>
        <v>-1.0259154121141784E-2</v>
      </c>
      <c r="H442" s="1">
        <f>+(ref!L442-base!L442)/ref!N442</f>
        <v>5.395927693850667E-4</v>
      </c>
      <c r="I442">
        <f>(ref!A442-base!A442)*100</f>
        <v>2.0448727758132001</v>
      </c>
      <c r="K442">
        <f>ABS(C442)</f>
        <v>1.1087388002660032E-3</v>
      </c>
      <c r="M442">
        <f t="shared" ref="M442:P442" si="7">ABS(E442)</f>
        <v>2.6973901367077298E-3</v>
      </c>
      <c r="N442">
        <f t="shared" si="7"/>
        <v>8.102351452662055E-4</v>
      </c>
      <c r="O442">
        <f t="shared" si="7"/>
        <v>1.0259154121141784E-2</v>
      </c>
      <c r="P442">
        <f t="shared" si="7"/>
        <v>5.395927693850667E-4</v>
      </c>
      <c r="R442">
        <f>+SUM(K442:P442)</f>
        <v>1.5415110972766788E-2</v>
      </c>
    </row>
    <row r="443" spans="1:18" x14ac:dyDescent="0.25">
      <c r="R443" s="3">
        <f>+E442+G442</f>
        <v>-1.2956544257849513E-2</v>
      </c>
    </row>
    <row r="444" spans="1:18" x14ac:dyDescent="0.25">
      <c r="R444">
        <f>+R443/R442</f>
        <v>-0.84050930808991775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</vt:lpstr>
      <vt:lpstr>ref</vt:lpstr>
      <vt:lpstr>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Rutkowski</dc:creator>
  <cp:lastModifiedBy>Mazzi mazurek</cp:lastModifiedBy>
  <dcterms:created xsi:type="dcterms:W3CDTF">2019-02-11T15:22:17Z</dcterms:created>
  <dcterms:modified xsi:type="dcterms:W3CDTF">2020-03-27T13:08:38Z</dcterms:modified>
</cp:coreProperties>
</file>